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E7F5C02-EFA8-46D9-800D-F67A9EAD3614}" xr6:coauthVersionLast="47" xr6:coauthVersionMax="47" xr10:uidLastSave="{00000000-0000-0000-0000-000000000000}"/>
  <bookViews>
    <workbookView xWindow="-110" yWindow="-110" windowWidth="19420" windowHeight="10300" tabRatio="611" firstSheet="2" activeTab="3" xr2:uid="{64AB23D4-7027-4C45-A864-CBF553FD0DD1}"/>
  </bookViews>
  <sheets>
    <sheet name="Implementasi RBS" sheetId="4" r:id="rId1"/>
    <sheet name="Penilaian HOR Fase 1" sheetId="2" r:id="rId2"/>
    <sheet name="Penilaian HOR Fase 2" sheetId="3" r:id="rId3"/>
    <sheet name="HOR 1" sheetId="8" r:id="rId4"/>
    <sheet name="HOR 2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38" i="3" l="1"/>
  <c r="AT37" i="3"/>
  <c r="AT36" i="3"/>
  <c r="AT35" i="3"/>
  <c r="AT34" i="3"/>
  <c r="AT33" i="3"/>
  <c r="AT32" i="3"/>
  <c r="AT30" i="3"/>
  <c r="AT31" i="3"/>
  <c r="AT29" i="3"/>
  <c r="AT28" i="3"/>
  <c r="AT27" i="3"/>
  <c r="AT26" i="3"/>
  <c r="AT25" i="3"/>
  <c r="AT24" i="3"/>
  <c r="W5" i="3"/>
  <c r="AG35" i="2" l="1"/>
  <c r="AH43" i="2" s="1"/>
  <c r="AQ28" i="3" s="1"/>
  <c r="BF35" i="2" l="1"/>
  <c r="AQ25" i="3" s="1"/>
  <c r="BE35" i="2"/>
  <c r="T5" i="3"/>
  <c r="Q5" i="3"/>
  <c r="AH35" i="2"/>
  <c r="AH41" i="2" l="1"/>
  <c r="AQ26" i="3"/>
  <c r="BI35" i="2"/>
  <c r="AQ27" i="3" s="1"/>
  <c r="BH35" i="2"/>
  <c r="BG35" i="2"/>
  <c r="AH44" i="2" s="1"/>
  <c r="AQ29" i="3" s="1"/>
  <c r="BC35" i="2"/>
  <c r="AH59" i="2" s="1"/>
  <c r="AH68" i="2"/>
  <c r="BD35" i="2"/>
  <c r="BB35" i="2"/>
  <c r="AQ30" i="3" s="1"/>
  <c r="BA35" i="2"/>
  <c r="AH65" i="2" s="1"/>
  <c r="AZ35" i="2"/>
  <c r="AY35" i="2"/>
  <c r="AH61" i="2" s="1"/>
  <c r="AX35" i="2"/>
  <c r="AH67" i="2" s="1"/>
  <c r="AW35" i="2"/>
  <c r="AH64" i="2" s="1"/>
  <c r="AV35" i="2"/>
  <c r="AH62" i="2" s="1"/>
  <c r="AU35" i="2"/>
  <c r="AQ36" i="3" s="1"/>
  <c r="AT35" i="2"/>
  <c r="AH60" i="2" s="1"/>
  <c r="AS35" i="2"/>
  <c r="AQ35" i="3" s="1"/>
  <c r="AR35" i="2"/>
  <c r="AH56" i="2" s="1"/>
  <c r="AQ35" i="2"/>
  <c r="AH55" i="2" s="1"/>
  <c r="AP35" i="2"/>
  <c r="AH66" i="2" s="1"/>
  <c r="AO35" i="2"/>
  <c r="AH57" i="2" s="1"/>
  <c r="AN35" i="2"/>
  <c r="AH48" i="2" s="1"/>
  <c r="AQ33" i="3" s="1"/>
  <c r="AM35" i="2"/>
  <c r="AH58" i="2" s="1"/>
  <c r="AL35" i="2"/>
  <c r="AH63" i="2" s="1"/>
  <c r="AH42" i="2" l="1"/>
  <c r="AH51" i="2"/>
  <c r="AQ37" i="3"/>
  <c r="AH52" i="2"/>
  <c r="AQ38" i="3"/>
  <c r="AH53" i="2"/>
  <c r="AH40" i="2"/>
  <c r="AH50" i="2"/>
  <c r="AH45" i="2"/>
  <c r="AQ39" i="3"/>
  <c r="AH54" i="2"/>
  <c r="AK35" i="2"/>
  <c r="AJ35" i="2"/>
  <c r="AI35" i="2"/>
  <c r="AQ31" i="3" s="1"/>
  <c r="AM40" i="3" l="1"/>
  <c r="AM42" i="3" s="1"/>
  <c r="AU38" i="3" s="1"/>
  <c r="AJ40" i="3"/>
  <c r="AJ42" i="3" s="1"/>
  <c r="AU37" i="3" s="1"/>
  <c r="AF40" i="3"/>
  <c r="AF42" i="3" s="1"/>
  <c r="AU36" i="3" s="1"/>
  <c r="AN40" i="3"/>
  <c r="AN42" i="3" s="1"/>
  <c r="AU28" i="3" s="1"/>
  <c r="AI40" i="3"/>
  <c r="AI42" i="3" s="1"/>
  <c r="AU27" i="3" s="1"/>
  <c r="AH46" i="2"/>
  <c r="AH49" i="2"/>
  <c r="AQ34" i="3" s="1"/>
  <c r="AK40" i="3" s="1"/>
  <c r="AK42" i="3" s="1"/>
  <c r="AU33" i="3" s="1"/>
  <c r="AH47" i="2"/>
  <c r="AQ32" i="3" s="1"/>
  <c r="AD40" i="3" l="1"/>
  <c r="AD42" i="3" s="1"/>
  <c r="AU25" i="3" s="1"/>
  <c r="AC40" i="3"/>
  <c r="AC42" i="3" s="1"/>
  <c r="AU24" i="3" s="1"/>
  <c r="AB40" i="3"/>
  <c r="AB42" i="3" s="1"/>
  <c r="AU29" i="3" s="1"/>
  <c r="AL40" i="3"/>
  <c r="AL42" i="3" s="1"/>
  <c r="AU30" i="3" s="1"/>
  <c r="AP40" i="3"/>
  <c r="AP42" i="3" s="1"/>
  <c r="AU35" i="3" s="1"/>
  <c r="AH40" i="3"/>
  <c r="AH42" i="3" s="1"/>
  <c r="AU32" i="3" s="1"/>
  <c r="AO40" i="3"/>
  <c r="AO42" i="3" s="1"/>
  <c r="AU34" i="3" s="1"/>
  <c r="AG40" i="3"/>
  <c r="AG42" i="3" s="1"/>
  <c r="AU31" i="3" s="1"/>
  <c r="AE40" i="3"/>
  <c r="AE42" i="3" s="1"/>
  <c r="AU26" i="3" s="1"/>
  <c r="AH69" i="2"/>
  <c r="AI44" i="2" s="1"/>
  <c r="AI49" i="2" l="1"/>
  <c r="AI47" i="2"/>
  <c r="AI42" i="2"/>
  <c r="AI54" i="2"/>
  <c r="AI53" i="2"/>
  <c r="AI48" i="2"/>
  <c r="AI51" i="2"/>
  <c r="AI46" i="2"/>
  <c r="AI59" i="2"/>
  <c r="AI50" i="2"/>
  <c r="AI45" i="2"/>
  <c r="AI52" i="2"/>
  <c r="AI63" i="2"/>
  <c r="AI61" i="2"/>
  <c r="AI43" i="2"/>
  <c r="AI64" i="2"/>
  <c r="AI55" i="2"/>
  <c r="AI60" i="2"/>
  <c r="AI68" i="2"/>
  <c r="AI56" i="2"/>
  <c r="AI67" i="2"/>
  <c r="AI41" i="2"/>
  <c r="AI57" i="2"/>
  <c r="AI65" i="2"/>
  <c r="AI58" i="2"/>
  <c r="AI66" i="2"/>
  <c r="AI62" i="2"/>
  <c r="AI40" i="2"/>
  <c r="AJ40" i="2" s="1"/>
  <c r="AJ41" i="2" l="1"/>
  <c r="AJ42" i="2" s="1"/>
  <c r="AJ43" i="2" s="1"/>
  <c r="AJ44" i="2" s="1"/>
  <c r="AJ45" i="2" s="1"/>
  <c r="AJ46" i="2" s="1"/>
  <c r="AJ47" i="2" s="1"/>
  <c r="AJ48" i="2" s="1"/>
  <c r="AJ49" i="2" s="1"/>
  <c r="AJ50" i="2" s="1"/>
  <c r="AJ51" i="2" s="1"/>
  <c r="AJ52" i="2" s="1"/>
  <c r="AJ53" i="2" s="1"/>
  <c r="AJ54" i="2" s="1"/>
  <c r="AJ55" i="2" s="1"/>
  <c r="AJ56" i="2" s="1"/>
  <c r="AJ57" i="2" s="1"/>
  <c r="AJ58" i="2" s="1"/>
  <c r="AJ59" i="2" s="1"/>
  <c r="AJ60" i="2" s="1"/>
  <c r="AJ61" i="2" s="1"/>
  <c r="AJ62" i="2" s="1"/>
  <c r="AJ63" i="2" s="1"/>
  <c r="AJ64" i="2" s="1"/>
  <c r="AJ65" i="2" s="1"/>
  <c r="AJ66" i="2" s="1"/>
  <c r="AJ67" i="2" s="1"/>
  <c r="AJ68" i="2" s="1"/>
  <c r="AU39" i="3"/>
  <c r="AV37" i="3" l="1"/>
  <c r="AV25" i="3"/>
  <c r="AV29" i="3"/>
  <c r="AV24" i="3"/>
  <c r="AV26" i="3"/>
  <c r="AV30" i="3"/>
  <c r="AV27" i="3"/>
  <c r="AV28" i="3"/>
  <c r="AV35" i="3"/>
  <c r="AV36" i="3"/>
  <c r="AV34" i="3"/>
  <c r="AV38" i="3"/>
  <c r="AV31" i="3"/>
  <c r="AV32" i="3"/>
  <c r="AV33" i="3"/>
  <c r="AW24" i="3" l="1"/>
  <c r="AW25" i="3" s="1"/>
  <c r="AW26" i="3" s="1"/>
  <c r="AW27" i="3" s="1"/>
  <c r="AW28" i="3" s="1"/>
  <c r="AW29" i="3" s="1"/>
  <c r="AW30" i="3" s="1"/>
  <c r="AW31" i="3" s="1"/>
  <c r="AW32" i="3" s="1"/>
  <c r="AW33" i="3" s="1"/>
  <c r="AW34" i="3" s="1"/>
  <c r="AW35" i="3" s="1"/>
  <c r="AW36" i="3" s="1"/>
  <c r="AW37" i="3" s="1"/>
  <c r="AW38" i="3" s="1"/>
  <c r="AV39" i="3"/>
</calcChain>
</file>

<file path=xl/sharedStrings.xml><?xml version="1.0" encoding="utf-8"?>
<sst xmlns="http://schemas.openxmlformats.org/spreadsheetml/2006/main" count="1847" uniqueCount="273">
  <si>
    <t>Proses</t>
  </si>
  <si>
    <t>Aktivitas</t>
  </si>
  <si>
    <t>Kode</t>
  </si>
  <si>
    <t>Perencanaan</t>
  </si>
  <si>
    <t>C1</t>
  </si>
  <si>
    <t>Penerimaan</t>
  </si>
  <si>
    <t>C2</t>
  </si>
  <si>
    <t>C3</t>
  </si>
  <si>
    <t>C4</t>
  </si>
  <si>
    <t>C5</t>
  </si>
  <si>
    <t>Penanganan Produk Bermasalah</t>
  </si>
  <si>
    <t>C6</t>
  </si>
  <si>
    <t>Level 1</t>
  </si>
  <si>
    <t>Level 2</t>
  </si>
  <si>
    <t>Identifikasi Aktivitas Proses Standar Halal Retoran</t>
  </si>
  <si>
    <r>
      <t xml:space="preserve">Implementasi </t>
    </r>
    <r>
      <rPr>
        <i/>
        <sz val="12"/>
        <color theme="1"/>
        <rFont val="Times New Roman"/>
        <family val="1"/>
      </rPr>
      <t>Risk Breakdown Structure</t>
    </r>
  </si>
  <si>
    <t>Kebijakan halal tidak ditetapkan secara tertulis</t>
  </si>
  <si>
    <t>Koordinasi antar bagian (dapur, gudang, pembelian) lemah</t>
  </si>
  <si>
    <t>Komitmen halal tidak disosialisasikan kepada seluruh karyawan</t>
  </si>
  <si>
    <t>Ketidaksesuaian proses dengan SOP pengolahan halal</t>
  </si>
  <si>
    <t>Kesalahan urutan proses produksi</t>
  </si>
  <si>
    <t>Jadwal pembersihan peralatan tidak konsisten</t>
  </si>
  <si>
    <t>Ventilasi dan sanitasi dapur tidak memadai</t>
  </si>
  <si>
    <t>Wadah penyimpanan tidak diberi label halal</t>
  </si>
  <si>
    <t>Tidak ada sistem identifikasi bahan (kode, warna, tanda)</t>
  </si>
  <si>
    <r>
      <rPr>
        <i/>
        <sz val="12"/>
        <color theme="1"/>
        <rFont val="Times New Roman"/>
        <family val="1"/>
      </rPr>
      <t>Over capacity</t>
    </r>
    <r>
      <rPr>
        <sz val="12"/>
        <color theme="1"/>
        <rFont val="Times New Roman"/>
        <family val="1"/>
      </rPr>
      <t xml:space="preserve"> gudang menyebabkan penumpukan bahan</t>
    </r>
  </si>
  <si>
    <t>Pemahaman karyawan terhadap SOP halal masih rendah</t>
  </si>
  <si>
    <t>Pengawasan kepatuhan karyawan kurang konsisten</t>
  </si>
  <si>
    <t>Kurangnya evaluasi kinerja berbasis kepatuhan halal</t>
  </si>
  <si>
    <t>Kejadian Risiko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</si>
  <si>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</si>
  <si>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</si>
  <si>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</si>
  <si>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</si>
  <si>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</si>
  <si>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</si>
  <si>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</si>
  <si>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</si>
  <si>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</si>
  <si>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</si>
  <si>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</si>
  <si>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</si>
  <si>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</si>
  <si>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</si>
  <si>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</si>
  <si>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</si>
  <si>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Penyebab Risiko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</si>
  <si>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</si>
  <si>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</si>
  <si>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</si>
  <si>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</si>
  <si>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</si>
  <si>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</si>
  <si>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</si>
  <si>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</si>
  <si>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</si>
  <si>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</si>
  <si>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</si>
  <si>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</si>
  <si>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</si>
  <si>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</si>
  <si>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</si>
  <si>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</si>
  <si>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</si>
  <si>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</si>
  <si>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Proses yang diketahui beresiko (risk category)</t>
  </si>
  <si>
    <t>Perincian kejadian risiko (risk event)</t>
  </si>
  <si>
    <t>Risiko Komitmen dan tanggung jawab</t>
  </si>
  <si>
    <t>Risiko Bahan Baku</t>
  </si>
  <si>
    <t>Risiko Fasilitas dan Peralatan</t>
  </si>
  <si>
    <t xml:space="preserve">Risiko Penyimpanan </t>
  </si>
  <si>
    <t>Risiko Sumber Daya Manusia</t>
  </si>
  <si>
    <t>Kurangnya pemahaman pimpinan terhadap SJPH</t>
  </si>
  <si>
    <t>Audit internal halal tidak dilakukan berkala</t>
  </si>
  <si>
    <t>Bahan baku tidak bersertifikat halal</t>
  </si>
  <si>
    <t>Perubahan pemasok tanpa verifikasi halal</t>
  </si>
  <si>
    <t>Informasi komposisi bahan tidak jelas</t>
  </si>
  <si>
    <t>Pencampuran bahan halal dan non-halal saat penerimaan</t>
  </si>
  <si>
    <t>Penggunaan bahan tambahan berisiko non halal</t>
  </si>
  <si>
    <t>Pencampuran bahan halal dengan bahan non halal</t>
  </si>
  <si>
    <t>Kontaminasi silang produk</t>
  </si>
  <si>
    <t>Bahan halal tercemar selama proses produksi</t>
  </si>
  <si>
    <t>Peralatan tidak dikhususkan untuk produk halal</t>
  </si>
  <si>
    <t>Tidak adanya penandaan peralatan halal</t>
  </si>
  <si>
    <t>Penggunaan bahan pembersih yang tidak terjamin kehalalannya</t>
  </si>
  <si>
    <t>Kebersihan ruang penyimpanan tidak terjaga</t>
  </si>
  <si>
    <t>Penyimpanan tidak sesuai FIFO/FEFO</t>
  </si>
  <si>
    <t>Karyawan belum mendapatkan pelatihan halal</t>
  </si>
  <si>
    <t>No</t>
  </si>
  <si>
    <t>A19</t>
  </si>
  <si>
    <t>A20</t>
  </si>
  <si>
    <t>A21</t>
  </si>
  <si>
    <t>A22</t>
  </si>
  <si>
    <t>A23</t>
  </si>
  <si>
    <t>A24</t>
  </si>
  <si>
    <t>A25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</si>
  <si>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</si>
  <si>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</si>
  <si>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</si>
  <si>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</si>
  <si>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</si>
  <si>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</si>
  <si>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</si>
  <si>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</si>
  <si>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</si>
  <si>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</si>
  <si>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</si>
  <si>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</si>
  <si>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</si>
  <si>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A26</t>
  </si>
  <si>
    <t>A27</t>
  </si>
  <si>
    <t>A28</t>
  </si>
  <si>
    <t>A29</t>
  </si>
  <si>
    <t>Pencampuran bahan halal dan non halal saat penerimaan</t>
  </si>
  <si>
    <t>Tidak adanya pelatihan atau sosialisasi SJPH kepada pimpinan</t>
  </si>
  <si>
    <t>Tidak ada alur komunikasi dan pembagian tanggung jawab yang jelas</t>
  </si>
  <si>
    <t>Tidak tersedianya jadwal audit dan tim audit internal halal</t>
  </si>
  <si>
    <t>Kurangnya media sosialisasi dan pengarahan rutin kepada karyawan</t>
  </si>
  <si>
    <t>Proses seleksi pemasok tidak mempertimbangkan status halal</t>
  </si>
  <si>
    <t>Tidak adanya prosedur persetujuan pemasok</t>
  </si>
  <si>
    <t>Kurangnya pengetahuan terkait bahan kritis halal</t>
  </si>
  <si>
    <t>Dokumen spesifikasi bahan dari pemasok tidak lengkap</t>
  </si>
  <si>
    <t>Tidak ada pemisahan area dan prosedur pemeriksaan bahan</t>
  </si>
  <si>
    <t>SOP tidak dipahami atau tidak diterapkan oleh karyawan</t>
  </si>
  <si>
    <t>Area kerja dan alat tidak dipisahkan</t>
  </si>
  <si>
    <t>Kurangnya instruksi kerja yang jelas</t>
  </si>
  <si>
    <t>Penggunaan peralatan dan meja kerja bersama</t>
  </si>
  <si>
    <t>Pengawasan proses produksi tidak optimal</t>
  </si>
  <si>
    <t>Keterbatasan jumlah peralatan</t>
  </si>
  <si>
    <t>Tidak ada jadwal pembersihan tertulis</t>
  </si>
  <si>
    <t>Perawatan fasilitas dapur kurang optimal</t>
  </si>
  <si>
    <t>Tidak tersedia sistem label atau kode peralatan</t>
  </si>
  <si>
    <t>Pembelian bahan pembersih tanpa verifikasi halal</t>
  </si>
  <si>
    <t>Tidak adanya sistem pelabelan bahan</t>
  </si>
  <si>
    <t>Manajemen gudang belum menerapkan standar identifikasi</t>
  </si>
  <si>
    <t>Perencanaan kapasitas penyimpanan tidak sesuai kebutuhan</t>
  </si>
  <si>
    <t>Jadwal kebersihan gudang tidak rutin</t>
  </si>
  <si>
    <t>Karyawan belum memahami sistem FIFO/FEFO</t>
  </si>
  <si>
    <t>Kurangnya pelatihan dan sosialisasi halal</t>
  </si>
  <si>
    <t>Tidak adanya petugas atau sistem pengawasan rutin</t>
  </si>
  <si>
    <t>Penilaian kinerja belum memasukkan aspek halal</t>
  </si>
  <si>
    <t>Tidak tersedianya program pelatihan halal terjadwal</t>
  </si>
  <si>
    <t xml:space="preserve">Manajemen belum memahami kewajiban dokumen SJPH </t>
  </si>
  <si>
    <r>
      <t xml:space="preserve">Severity </t>
    </r>
    <r>
      <rPr>
        <sz val="12"/>
        <color theme="1"/>
        <rFont val="Times New Roman"/>
        <family val="1"/>
      </rPr>
      <t>(S)</t>
    </r>
  </si>
  <si>
    <r>
      <t xml:space="preserve"> Occurrence </t>
    </r>
    <r>
      <rPr>
        <sz val="12"/>
        <color theme="1"/>
        <rFont val="Times New Roman"/>
        <family val="1"/>
      </rPr>
      <t>(O)</t>
    </r>
  </si>
  <si>
    <t>Korelasi Hubungan</t>
  </si>
  <si>
    <t>Korelasi</t>
  </si>
  <si>
    <t>Severity</t>
  </si>
  <si>
    <t>Ocurance</t>
  </si>
  <si>
    <t>Tidak ada efek</t>
  </si>
  <si>
    <t>hampir tidak terjadi</t>
  </si>
  <si>
    <t>sangat sedikit</t>
  </si>
  <si>
    <t>jarang</t>
  </si>
  <si>
    <t>sedikit</t>
  </si>
  <si>
    <t>kecil</t>
  </si>
  <si>
    <t>sedang</t>
  </si>
  <si>
    <t>rendah</t>
  </si>
  <si>
    <t>besar</t>
  </si>
  <si>
    <t>sangat besar</t>
  </si>
  <si>
    <t>cukup tinggi</t>
  </si>
  <si>
    <t>sangat parah</t>
  </si>
  <si>
    <t>tinggi</t>
  </si>
  <si>
    <t>serius</t>
  </si>
  <si>
    <t>sangat tinggi</t>
  </si>
  <si>
    <t>berbahaya</t>
  </si>
  <si>
    <t>hampir selalu terjadi</t>
  </si>
  <si>
    <t>Nilai</t>
  </si>
  <si>
    <t>Risk Event</t>
  </si>
  <si>
    <t>Risk Agent</t>
  </si>
  <si>
    <t>Severity of Risk</t>
  </si>
  <si>
    <t>Occurrence of Risk</t>
  </si>
  <si>
    <t>ARP</t>
  </si>
  <si>
    <t>Ranking</t>
  </si>
  <si>
    <t>Ket</t>
  </si>
  <si>
    <t>Tidak terdapat korelasi</t>
  </si>
  <si>
    <t>Korelasi rendah</t>
  </si>
  <si>
    <t>Korelasi sedang</t>
  </si>
  <si>
    <t>korelasi tinggi</t>
  </si>
  <si>
    <t>Persentase</t>
  </si>
  <si>
    <t>Kumulatif</t>
  </si>
  <si>
    <t>Total</t>
  </si>
  <si>
    <t>Penilaian Korelasi antara Risk Event dan Risk Agent</t>
  </si>
  <si>
    <t>Penilaian HOR Fase 1</t>
  </si>
  <si>
    <t>Memprioritaskan Risk agent dengan implementasi diagram pareto</t>
  </si>
  <si>
    <t>Menggunakan prinsip pareto 80:20 sehingga didapatkan 80% penyebab risiko (risk agent)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</si>
  <si>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</si>
  <si>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</si>
  <si>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</si>
  <si>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</si>
  <si>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</si>
  <si>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</si>
  <si>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</si>
  <si>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</si>
  <si>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</si>
  <si>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</si>
  <si>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</si>
  <si>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PA12</t>
  </si>
  <si>
    <t>Identifikasi Aksi Mitigasi</t>
  </si>
  <si>
    <t>PA13</t>
  </si>
  <si>
    <t>PA14</t>
  </si>
  <si>
    <t>PA15</t>
  </si>
  <si>
    <t>Penyesuaian</t>
  </si>
  <si>
    <t>Pelaksanaan pelatihan dan sosialisasi SJPH kepada pimpinan</t>
  </si>
  <si>
    <t>Penyusunan program pelatihan halal secara terjadwal</t>
  </si>
  <si>
    <t>Penetapan program pelatihan halal yang terstruktur</t>
  </si>
  <si>
    <t>Pembentukan petugas dan sistem pengawasan halal rutin</t>
  </si>
  <si>
    <t>Penetapan alur komunikasi dan pembagian tanggung jawab halal</t>
  </si>
  <si>
    <t>Penerapan standar identifikasi dan pencatatan gudang</t>
  </si>
  <si>
    <t>Penyediaan media sosialisasi dan pengarahan halal rutin</t>
  </si>
  <si>
    <t>Pembentukan tim dan jadwal audit internal halal</t>
  </si>
  <si>
    <t>Penetapan jadwal kebersihan gudang secara rutin</t>
  </si>
  <si>
    <t>Pelatihan identifikasi bahan kritis halal</t>
  </si>
  <si>
    <t>Peningkatan pengawasan proses produksi</t>
  </si>
  <si>
    <t>Perencanaan kapasitas penyimpanan sesuai kebutuhan</t>
  </si>
  <si>
    <t>Integrasi aspek halal dalam penilaian kinerja</t>
  </si>
  <si>
    <t>Aksi Mitigasi</t>
  </si>
  <si>
    <t>Penilaian Korelasi Hubungan Risk Agent dengan Aksi Mitigasi</t>
  </si>
  <si>
    <t>Tingkat Kesulitan</t>
  </si>
  <si>
    <t>Dk</t>
  </si>
  <si>
    <t>Penilaian Tingkat Kesulitan Implementasi Aksi Mitigasi</t>
  </si>
  <si>
    <t>Preventive Action</t>
  </si>
  <si>
    <t>TeK</t>
  </si>
  <si>
    <t>ETD</t>
  </si>
  <si>
    <t>Rangking</t>
  </si>
  <si>
    <t>Level</t>
  </si>
  <si>
    <t>Low</t>
  </si>
  <si>
    <t>Medium</t>
  </si>
  <si>
    <t>High</t>
  </si>
  <si>
    <t>Penilaian Tingkat Kesulitan.</t>
  </si>
  <si>
    <t>Penilaian Korelasi Risk Agent dengan Aksi Mitigasi</t>
  </si>
  <si>
    <t>Menggunakan prinsip pareto 80:20 sehingga didapatkan 80% mitigasi risiko yang dapat diterapkan</t>
  </si>
  <si>
    <t>dimana nilai ARP tertinggi mewakili populasi yang ada (mitigasi risiko yang disusun dapat digunakan untuk risk agent yang terdeteksi)</t>
  </si>
  <si>
    <t>Proses Penyimpanan</t>
  </si>
  <si>
    <t>Penetapan kebijakan halal, komitmen manajemen, dan perencanaan penerapan SJPH</t>
  </si>
  <si>
    <t>Penerimaan bahan baku dari pemasok serta pemeriksaan status dan dokumen halal</t>
  </si>
  <si>
    <t>Penyimpanan bahan baku dan produk sesuai ketentuan halal</t>
  </si>
  <si>
    <t xml:space="preserve">Proses Pengolahan </t>
  </si>
  <si>
    <t>Pengolahan makanan sesuai prosedur halal dan pencegahan kontaminasi silang</t>
  </si>
  <si>
    <t>Penyajian makanan dengan fasilitas dan peralatan yang terjamin kehalalannya</t>
  </si>
  <si>
    <t>Penanganan bahan atau produk yang tidak memenuhi kriteria halal</t>
  </si>
  <si>
    <t>Risiko Proses Pengolahan Makanan</t>
  </si>
  <si>
    <t>Proses Penyajian Makanan</t>
  </si>
  <si>
    <t>Dengan implementasi diagram pareto, didapatkan 9 mitigasi risiko yaituPA2, PA4, PA3, PA8, PA13, PA11, PA1, PAPA5, PA6 dalam mengatasi 15 risiko yang tedeteksi sebagai prioritas perbaikan</t>
  </si>
  <si>
    <r>
      <t>Proses yang diketahui beresiko (</t>
    </r>
    <r>
      <rPr>
        <i/>
        <sz val="12"/>
        <color theme="1"/>
        <rFont val="Times New Roman"/>
        <family val="1"/>
      </rPr>
      <t>risk category</t>
    </r>
    <r>
      <rPr>
        <sz val="12"/>
        <color theme="1"/>
        <rFont val="Times New Roman"/>
        <family val="1"/>
      </rPr>
      <t>)</t>
    </r>
  </si>
  <si>
    <r>
      <t>Perincian kejadian risiko (</t>
    </r>
    <r>
      <rPr>
        <i/>
        <sz val="12"/>
        <color theme="1"/>
        <rFont val="Times New Roman"/>
        <family val="1"/>
      </rPr>
      <t>risk event</t>
    </r>
    <r>
      <rPr>
        <sz val="12"/>
        <color theme="1"/>
        <rFont val="Times New Roman"/>
        <family val="1"/>
      </rPr>
      <t>)</t>
    </r>
  </si>
  <si>
    <r>
      <t xml:space="preserve">Penilaian </t>
    </r>
    <r>
      <rPr>
        <b/>
        <i/>
        <sz val="12"/>
        <color theme="1"/>
        <rFont val="Times New Roman"/>
        <family val="1"/>
      </rPr>
      <t>Severity Risk Event</t>
    </r>
  </si>
  <si>
    <r>
      <t xml:space="preserve">Penilaian </t>
    </r>
    <r>
      <rPr>
        <b/>
        <i/>
        <sz val="12"/>
        <color theme="1"/>
        <rFont val="Times New Roman"/>
        <family val="1"/>
      </rPr>
      <t>Occurrence Risk Agent</t>
    </r>
  </si>
  <si>
    <t>dimana nilai ARP tertinggi mewakili populasi yang ada ( risk agent yang terdeteksi mewakili risk event yang terjadi)</t>
  </si>
  <si>
    <t>Dengan implementasi diagram pareto, didapatkan 15 risk agent yaitu A26, A2, A29, A21, A27, A22, A3 A5, A8, A4, A13, A15, A24, A20, dan 28</t>
  </si>
  <si>
    <t xml:space="preserve">Tidak adanya petugas atau sistem pengawasan rutin </t>
  </si>
  <si>
    <t>Pelaksanaan pelatihan dan sosialisasi halal bagi karyawan</t>
  </si>
  <si>
    <t xml:space="preserve">Pelatihan dan penerapan sistem FIFO (First In, First Out), FEFO (First Expired, First Out) </t>
  </si>
  <si>
    <r>
      <t>Pelatihan dan penerapan sistem FIFO (</t>
    </r>
    <r>
      <rPr>
        <i/>
        <sz val="12"/>
        <color theme="1"/>
        <rFont val="Times New Roman"/>
        <family val="1"/>
      </rPr>
      <t>First In, First Out</t>
    </r>
    <r>
      <rPr>
        <sz val="12"/>
        <color theme="1"/>
        <rFont val="Times New Roman"/>
        <family val="1"/>
      </rPr>
      <t>), FEFO (</t>
    </r>
    <r>
      <rPr>
        <i/>
        <sz val="12"/>
        <color theme="1"/>
        <rFont val="Times New Roman"/>
        <family val="1"/>
      </rPr>
      <t>First Expired, First Out</t>
    </r>
    <r>
      <rPr>
        <sz val="12"/>
        <color theme="1"/>
        <rFont val="Times New Roman"/>
        <family val="1"/>
      </rPr>
      <t xml:space="preserve">) </t>
    </r>
  </si>
  <si>
    <t xml:space="preserve">Pelaksanaan pelatihan </t>
  </si>
  <si>
    <t xml:space="preserve">Sosialisasi SJPH </t>
  </si>
  <si>
    <t>Penyusunan program</t>
  </si>
  <si>
    <t xml:space="preserve">Pembentukan petugas </t>
  </si>
  <si>
    <t>Penetapan Program</t>
  </si>
  <si>
    <t>Penetapan alur</t>
  </si>
  <si>
    <t>Penerapan standar</t>
  </si>
  <si>
    <t>Penyediaa media</t>
  </si>
  <si>
    <t>Pembetukan tim</t>
  </si>
  <si>
    <t>Penetapan jadwal</t>
  </si>
  <si>
    <t>Pelatihan halal</t>
  </si>
  <si>
    <t>Pelatihan FIFO/FEFO</t>
  </si>
  <si>
    <t>Peningkatan pengawasan</t>
  </si>
  <si>
    <t>Perencanaan kualitas</t>
  </si>
  <si>
    <t>Integrasi aspek halal</t>
  </si>
  <si>
    <t>Columb</t>
  </si>
  <si>
    <t>C</t>
  </si>
  <si>
    <t>o</t>
  </si>
  <si>
    <t>s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</si>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</sst>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/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6" borderId="10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1" applyFont="1" applyFill="1" applyBorder="1"/>
    <xf numFmtId="10" fontId="1" fillId="0" borderId="1" xfId="1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9" fontId="1" fillId="4" borderId="1" xfId="1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" xfId="0" applyFont="1" applyBorder="1" applyAlignment="1">
      <alignment horizontal="left" vertical="top"/>
    </xf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Alignment="1">
      <alignment vertical="top"/>
    </xf>
    <xf numFmtId="1" fontId="1" fillId="7" borderId="2" xfId="0" applyNumberFormat="1" applyFont="1" applyFill="1" applyBorder="1" applyAlignment="1">
      <alignment vertical="center"/>
    </xf>
    <xf numFmtId="1" fontId="1" fillId="7" borderId="0" xfId="0" applyNumberFormat="1" applyFont="1" applyFill="1" applyAlignment="1">
      <alignment vertic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0" fontId="1" fillId="0" borderId="0" xfId="0" applyNumberFormat="1" applyFont="1"/>
    <xf numFmtId="1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4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/>
    <xf numFmtId="0" fontId="7" fillId="0" borderId="1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/>
    <xf numFmtId="0" fontId="11" fillId="4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/>
    </xf>
    <xf numFmtId="0" fontId="11" fillId="6" borderId="1" xfId="0" applyFont="1" applyFill="1" applyBorder="1"/>
    <xf numFmtId="0" fontId="11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0" xfId="0" applyFont="1" applyFill="1"/>
    <xf numFmtId="1" fontId="1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5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5" borderId="9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" fontId="1" fillId="5" borderId="9" xfId="0" applyNumberFormat="1" applyFont="1" applyFill="1" applyBorder="1" applyAlignment="1">
      <alignment horizontal="center" vertical="center"/>
    </xf>
    <xf numFmtId="1" fontId="1" fillId="5" borderId="14" xfId="0" applyNumberFormat="1" applyFont="1" applyFill="1" applyBorder="1" applyAlignment="1">
      <alignment horizontal="center" vertical="center"/>
    </xf>
    <xf numFmtId="1" fontId="1" fillId="5" borderId="13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Prioritas </a:t>
            </a:r>
            <a:r>
              <a:rPr lang="en-US" sz="1400" b="0" i="1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Risk Agent</a:t>
            </a:r>
            <a:endParaRPr lang="id-ID"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'Penilaian HOR Fase 1'!$AH$39</c:f>
              <c:strCache>
                <c:ptCount val="1"/>
                <c:pt idx="0">
                  <c:v>ARP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'Penilaian HOR Fase 1'!$AG$40:$AG$68</c:f>
              <c:strCache>
                <c:ptCount val="29"/>
                <c:pt idx="0">
                  <c:v>A26</c:v>
                </c:pt>
                <c:pt idx="1">
                  <c:v>A2</c:v>
                </c:pt>
                <c:pt idx="2">
                  <c:v>A29</c:v>
                </c:pt>
                <c:pt idx="3">
                  <c:v>A1</c:v>
                </c:pt>
                <c:pt idx="4">
                  <c:v>A27</c:v>
                </c:pt>
                <c:pt idx="5">
                  <c:v>A22</c:v>
                </c:pt>
                <c:pt idx="6">
                  <c:v>A3</c:v>
                </c:pt>
                <c:pt idx="7">
                  <c:v>A5</c:v>
                </c:pt>
                <c:pt idx="8">
                  <c:v>A8</c:v>
                </c:pt>
                <c:pt idx="9">
                  <c:v>A4</c:v>
                </c:pt>
                <c:pt idx="10">
                  <c:v>A13</c:v>
                </c:pt>
                <c:pt idx="11">
                  <c:v>A15</c:v>
                </c:pt>
                <c:pt idx="12">
                  <c:v>A24</c:v>
                </c:pt>
                <c:pt idx="13">
                  <c:v>A20</c:v>
                </c:pt>
                <c:pt idx="14">
                  <c:v>A28</c:v>
                </c:pt>
                <c:pt idx="15">
                  <c:v>A11</c:v>
                </c:pt>
                <c:pt idx="16">
                  <c:v>A12</c:v>
                </c:pt>
                <c:pt idx="17">
                  <c:v>A9</c:v>
                </c:pt>
                <c:pt idx="18">
                  <c:v>A7</c:v>
                </c:pt>
                <c:pt idx="19">
                  <c:v>A23</c:v>
                </c:pt>
                <c:pt idx="20">
                  <c:v>A14</c:v>
                </c:pt>
                <c:pt idx="21">
                  <c:v>A19</c:v>
                </c:pt>
                <c:pt idx="22">
                  <c:v>A16</c:v>
                </c:pt>
                <c:pt idx="23">
                  <c:v>A6</c:v>
                </c:pt>
                <c:pt idx="24">
                  <c:v>A15</c:v>
                </c:pt>
                <c:pt idx="25">
                  <c:v>A21</c:v>
                </c:pt>
                <c:pt idx="26">
                  <c:v>A10</c:v>
                </c:pt>
                <c:pt idx="27">
                  <c:v>A18</c:v>
                </c:pt>
                <c:pt idx="28">
                  <c:v>A25</c:v>
                </c:pt>
              </c:strCache>
            </c:strRef>
          </c:cat>
          <c:val>
            <c:numRef>
              <c:f>'Penilaian HOR Fase 1'!$AH$40:$AH$68</c:f>
              <c:numCache>
                <c:formatCode>0</c:formatCode>
                <c:ptCount val="29"/>
                <c:pt idx="0">
                  <c:v>5463</c:v>
                </c:pt>
                <c:pt idx="1">
                  <c:v>5454</c:v>
                </c:pt>
                <c:pt idx="2">
                  <c:v>4977</c:v>
                </c:pt>
                <c:pt idx="3">
                  <c:v>3738</c:v>
                </c:pt>
                <c:pt idx="4">
                  <c:v>3616</c:v>
                </c:pt>
                <c:pt idx="5">
                  <c:v>2712</c:v>
                </c:pt>
                <c:pt idx="6">
                  <c:v>2709</c:v>
                </c:pt>
                <c:pt idx="7">
                  <c:v>2429</c:v>
                </c:pt>
                <c:pt idx="8">
                  <c:v>2295</c:v>
                </c:pt>
                <c:pt idx="9">
                  <c:v>2232</c:v>
                </c:pt>
                <c:pt idx="10">
                  <c:v>2152</c:v>
                </c:pt>
                <c:pt idx="11">
                  <c:v>1982</c:v>
                </c:pt>
                <c:pt idx="12">
                  <c:v>1794</c:v>
                </c:pt>
                <c:pt idx="13">
                  <c:v>1743</c:v>
                </c:pt>
                <c:pt idx="14">
                  <c:v>1646</c:v>
                </c:pt>
                <c:pt idx="15">
                  <c:v>1430</c:v>
                </c:pt>
                <c:pt idx="16">
                  <c:v>1428</c:v>
                </c:pt>
                <c:pt idx="17">
                  <c:v>1323</c:v>
                </c:pt>
                <c:pt idx="18">
                  <c:v>1084</c:v>
                </c:pt>
                <c:pt idx="19">
                  <c:v>1022</c:v>
                </c:pt>
                <c:pt idx="20">
                  <c:v>910</c:v>
                </c:pt>
                <c:pt idx="21">
                  <c:v>836</c:v>
                </c:pt>
                <c:pt idx="22">
                  <c:v>822</c:v>
                </c:pt>
                <c:pt idx="23">
                  <c:v>735</c:v>
                </c:pt>
                <c:pt idx="24">
                  <c:v>660</c:v>
                </c:pt>
                <c:pt idx="25">
                  <c:v>618</c:v>
                </c:pt>
                <c:pt idx="26">
                  <c:v>585</c:v>
                </c:pt>
                <c:pt idx="27">
                  <c:v>540</c:v>
                </c:pt>
                <c:pt idx="28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9-45EB-B2E7-98B857577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38657488"/>
        <c:axId val="238657968"/>
      </c:barChart>
      <c:lineChart>
        <c:grouping val="standard"/>
        <c:varyColors val="0"/>
        <c:ser>
          <c:idx val="1"/>
          <c:order val="1"/>
          <c:tx>
            <c:strRef>
              <c:f>'Penilaian HOR Fase 1'!$AJ$39</c:f>
              <c:strCache>
                <c:ptCount val="1"/>
                <c:pt idx="0">
                  <c:v>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'Penilaian HOR Fase 1'!$AG$40:$AG$68</c:f>
              <c:strCache>
                <c:ptCount val="29"/>
                <c:pt idx="0">
                  <c:v>A26</c:v>
                </c:pt>
                <c:pt idx="1">
                  <c:v>A2</c:v>
                </c:pt>
                <c:pt idx="2">
                  <c:v>A29</c:v>
                </c:pt>
                <c:pt idx="3">
                  <c:v>A1</c:v>
                </c:pt>
                <c:pt idx="4">
                  <c:v>A27</c:v>
                </c:pt>
                <c:pt idx="5">
                  <c:v>A22</c:v>
                </c:pt>
                <c:pt idx="6">
                  <c:v>A3</c:v>
                </c:pt>
                <c:pt idx="7">
                  <c:v>A5</c:v>
                </c:pt>
                <c:pt idx="8">
                  <c:v>A8</c:v>
                </c:pt>
                <c:pt idx="9">
                  <c:v>A4</c:v>
                </c:pt>
                <c:pt idx="10">
                  <c:v>A13</c:v>
                </c:pt>
                <c:pt idx="11">
                  <c:v>A15</c:v>
                </c:pt>
                <c:pt idx="12">
                  <c:v>A24</c:v>
                </c:pt>
                <c:pt idx="13">
                  <c:v>A20</c:v>
                </c:pt>
                <c:pt idx="14">
                  <c:v>A28</c:v>
                </c:pt>
                <c:pt idx="15">
                  <c:v>A11</c:v>
                </c:pt>
                <c:pt idx="16">
                  <c:v>A12</c:v>
                </c:pt>
                <c:pt idx="17">
                  <c:v>A9</c:v>
                </c:pt>
                <c:pt idx="18">
                  <c:v>A7</c:v>
                </c:pt>
                <c:pt idx="19">
                  <c:v>A23</c:v>
                </c:pt>
                <c:pt idx="20">
                  <c:v>A14</c:v>
                </c:pt>
                <c:pt idx="21">
                  <c:v>A19</c:v>
                </c:pt>
                <c:pt idx="22">
                  <c:v>A16</c:v>
                </c:pt>
                <c:pt idx="23">
                  <c:v>A6</c:v>
                </c:pt>
                <c:pt idx="24">
                  <c:v>A15</c:v>
                </c:pt>
                <c:pt idx="25">
                  <c:v>A21</c:v>
                </c:pt>
                <c:pt idx="26">
                  <c:v>A10</c:v>
                </c:pt>
                <c:pt idx="27">
                  <c:v>A18</c:v>
                </c:pt>
                <c:pt idx="28">
                  <c:v>A25</c:v>
                </c:pt>
              </c:strCache>
            </c:strRef>
          </c:cat>
          <c:val>
            <c:numRef>
              <c:f>'Penilaian HOR Fase 1'!$AJ$40:$AJ$68</c:f>
              <c:numCache>
                <c:formatCode>0.00%</c:formatCode>
                <c:ptCount val="29"/>
                <c:pt idx="0">
                  <c:v>9.5192458485075543E-2</c:v>
                </c:pt>
                <c:pt idx="1">
                  <c:v>0.19022809249159248</c:v>
                </c:pt>
                <c:pt idx="2">
                  <c:v>0.27695202913450312</c:v>
                </c:pt>
                <c:pt idx="3">
                  <c:v>0.34208646256251196</c:v>
                </c:pt>
                <c:pt idx="4">
                  <c:v>0.40509505305894855</c:v>
                </c:pt>
                <c:pt idx="5">
                  <c:v>0.45235149593127599</c:v>
                </c:pt>
                <c:pt idx="6">
                  <c:v>0.49955566397741724</c:v>
                </c:pt>
                <c:pt idx="7">
                  <c:v>0.54188084824617955</c:v>
                </c:pt>
                <c:pt idx="8">
                  <c:v>0.58187109027862483</c:v>
                </c:pt>
                <c:pt idx="9">
                  <c:v>0.62076356096115981</c:v>
                </c:pt>
                <c:pt idx="10">
                  <c:v>0.65826203627872937</c:v>
                </c:pt>
                <c:pt idx="11">
                  <c:v>0.69279827144574746</c:v>
                </c:pt>
                <c:pt idx="12">
                  <c:v>0.72405861750509681</c:v>
                </c:pt>
                <c:pt idx="13">
                  <c:v>0.75443029151928076</c:v>
                </c:pt>
                <c:pt idx="14">
                  <c:v>0.78311174615344414</c:v>
                </c:pt>
                <c:pt idx="15">
                  <c:v>0.80802941330220091</c:v>
                </c:pt>
                <c:pt idx="16">
                  <c:v>0.8329122305668335</c:v>
                </c:pt>
                <c:pt idx="17">
                  <c:v>0.85596542891494898</c:v>
                </c:pt>
                <c:pt idx="18">
                  <c:v>0.87485406611023031</c:v>
                </c:pt>
                <c:pt idx="19">
                  <c:v>0.89266235689766349</c:v>
                </c:pt>
                <c:pt idx="20">
                  <c:v>0.90851905417414502</c:v>
                </c:pt>
                <c:pt idx="21">
                  <c:v>0.92308630573803363</c:v>
                </c:pt>
                <c:pt idx="22">
                  <c:v>0.93740960811305318</c:v>
                </c:pt>
                <c:pt idx="23">
                  <c:v>0.95021694052867289</c:v>
                </c:pt>
                <c:pt idx="24">
                  <c:v>0.96171740228963754</c:v>
                </c:pt>
                <c:pt idx="25">
                  <c:v>0.97248601648399535</c:v>
                </c:pt>
                <c:pt idx="26">
                  <c:v>0.98267960759030493</c:v>
                </c:pt>
                <c:pt idx="27">
                  <c:v>0.99208907630382148</c:v>
                </c:pt>
                <c:pt idx="28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B9-45EB-B2E7-98B857577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42703"/>
        <c:axId val="167735503"/>
      </c:lineChart>
      <c:catAx>
        <c:axId val="23865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57968"/>
        <c:crosses val="autoZero"/>
        <c:auto val="1"/>
        <c:lblAlgn val="ctr"/>
        <c:lblOffset val="100"/>
        <c:noMultiLvlLbl val="0"/>
      </c:catAx>
      <c:valAx>
        <c:axId val="23865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57488"/>
        <c:crosses val="autoZero"/>
        <c:crossBetween val="between"/>
      </c:valAx>
      <c:valAx>
        <c:axId val="16773550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42703"/>
        <c:crosses val="max"/>
        <c:crossBetween val="between"/>
      </c:valAx>
      <c:catAx>
        <c:axId val="1677427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77355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Prioritas Mitigasi Risiko</a:t>
            </a:r>
            <a:endParaRPr lang="id-ID"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'Penilaian HOR Fase 2'!$AU$23</c:f>
              <c:strCache>
                <c:ptCount val="1"/>
                <c:pt idx="0">
                  <c:v>ETD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'Penilaian HOR Fase 2'!$AT$24:$AT$38</c:f>
              <c:strCache>
                <c:ptCount val="15"/>
                <c:pt idx="0">
                  <c:v>PA2</c:v>
                </c:pt>
                <c:pt idx="1">
                  <c:v>PA3</c:v>
                </c:pt>
                <c:pt idx="2">
                  <c:v>PA4</c:v>
                </c:pt>
                <c:pt idx="3">
                  <c:v>PA8</c:v>
                </c:pt>
                <c:pt idx="4">
                  <c:v>PA13</c:v>
                </c:pt>
                <c:pt idx="5">
                  <c:v>PA1</c:v>
                </c:pt>
                <c:pt idx="6">
                  <c:v>PA11</c:v>
                </c:pt>
                <c:pt idx="7">
                  <c:v>PA6</c:v>
                </c:pt>
                <c:pt idx="8">
                  <c:v>PA7</c:v>
                </c:pt>
                <c:pt idx="9">
                  <c:v>PA10</c:v>
                </c:pt>
                <c:pt idx="10">
                  <c:v>PA14</c:v>
                </c:pt>
                <c:pt idx="11">
                  <c:v>PA15</c:v>
                </c:pt>
                <c:pt idx="12">
                  <c:v>PA5</c:v>
                </c:pt>
                <c:pt idx="13">
                  <c:v>PA9</c:v>
                </c:pt>
                <c:pt idx="14">
                  <c:v>PA12</c:v>
                </c:pt>
              </c:strCache>
            </c:strRef>
          </c:cat>
          <c:val>
            <c:numRef>
              <c:f>'Penilaian HOR Fase 2'!$AU$24:$AU$38</c:f>
              <c:numCache>
                <c:formatCode>0</c:formatCode>
                <c:ptCount val="15"/>
                <c:pt idx="0">
                  <c:v>48065.5</c:v>
                </c:pt>
                <c:pt idx="1">
                  <c:v>32411</c:v>
                </c:pt>
                <c:pt idx="2">
                  <c:v>30977.666666666668</c:v>
                </c:pt>
                <c:pt idx="3">
                  <c:v>25674</c:v>
                </c:pt>
                <c:pt idx="4">
                  <c:v>22990.5</c:v>
                </c:pt>
                <c:pt idx="5">
                  <c:v>22598.333333333332</c:v>
                </c:pt>
                <c:pt idx="6">
                  <c:v>19517.666666666668</c:v>
                </c:pt>
                <c:pt idx="7">
                  <c:v>18080</c:v>
                </c:pt>
                <c:pt idx="8">
                  <c:v>14988</c:v>
                </c:pt>
                <c:pt idx="9">
                  <c:v>14164.5</c:v>
                </c:pt>
                <c:pt idx="10">
                  <c:v>14018.5</c:v>
                </c:pt>
                <c:pt idx="11">
                  <c:v>12092</c:v>
                </c:pt>
                <c:pt idx="12">
                  <c:v>10310.666666666666</c:v>
                </c:pt>
                <c:pt idx="13">
                  <c:v>8679</c:v>
                </c:pt>
                <c:pt idx="14">
                  <c:v>5678.333333333333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C-4757-9676-52F8F0D23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3799184"/>
        <c:axId val="243803024"/>
      </c:barChart>
      <c:lineChart>
        <c:grouping val="standard"/>
        <c:varyColors val="0"/>
        <c:ser>
          <c:idx val="1"/>
          <c:order val="1"/>
          <c:tx>
            <c:strRef>
              <c:f>'Penilaian HOR Fase 2'!$AW$23</c:f>
              <c:strCache>
                <c:ptCount val="1"/>
                <c:pt idx="0">
                  <c:v>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'Penilaian HOR Fase 2'!$AT$24:$AT$38</c:f>
              <c:strCache>
                <c:ptCount val="15"/>
                <c:pt idx="0">
                  <c:v>PA2</c:v>
                </c:pt>
                <c:pt idx="1">
                  <c:v>PA3</c:v>
                </c:pt>
                <c:pt idx="2">
                  <c:v>PA4</c:v>
                </c:pt>
                <c:pt idx="3">
                  <c:v>PA8</c:v>
                </c:pt>
                <c:pt idx="4">
                  <c:v>PA13</c:v>
                </c:pt>
                <c:pt idx="5">
                  <c:v>PA1</c:v>
                </c:pt>
                <c:pt idx="6">
                  <c:v>PA11</c:v>
                </c:pt>
                <c:pt idx="7">
                  <c:v>PA6</c:v>
                </c:pt>
                <c:pt idx="8">
                  <c:v>PA7</c:v>
                </c:pt>
                <c:pt idx="9">
                  <c:v>PA10</c:v>
                </c:pt>
                <c:pt idx="10">
                  <c:v>PA14</c:v>
                </c:pt>
                <c:pt idx="11">
                  <c:v>PA15</c:v>
                </c:pt>
                <c:pt idx="12">
                  <c:v>PA5</c:v>
                </c:pt>
                <c:pt idx="13">
                  <c:v>PA9</c:v>
                </c:pt>
                <c:pt idx="14">
                  <c:v>PA12</c:v>
                </c:pt>
              </c:strCache>
            </c:strRef>
          </c:cat>
          <c:val>
            <c:numRef>
              <c:f>'Penilaian HOR Fase 2'!$AW$24:$AW$38</c:f>
              <c:numCache>
                <c:formatCode>0.00%</c:formatCode>
                <c:ptCount val="15"/>
                <c:pt idx="0">
                  <c:v>0.16008723967151342</c:v>
                </c:pt>
                <c:pt idx="1">
                  <c:v>0.26803550870009779</c:v>
                </c:pt>
                <c:pt idx="2">
                  <c:v>0.37120990921878416</c:v>
                </c:pt>
                <c:pt idx="3">
                  <c:v>0.45671988604886887</c:v>
                </c:pt>
                <c:pt idx="4">
                  <c:v>0.5332921818466434</c:v>
                </c:pt>
                <c:pt idx="5">
                  <c:v>0.60855832501607021</c:v>
                </c:pt>
                <c:pt idx="6">
                  <c:v>0.67356398149515351</c:v>
                </c:pt>
                <c:pt idx="7">
                  <c:v>0.73378133683861113</c:v>
                </c:pt>
                <c:pt idx="8">
                  <c:v>0.7837004586244376</c:v>
                </c:pt>
                <c:pt idx="9">
                  <c:v>0.83087682642103089</c:v>
                </c:pt>
                <c:pt idx="10">
                  <c:v>0.87756692575080197</c:v>
                </c:pt>
                <c:pt idx="11">
                  <c:v>0.91784061274267636</c:v>
                </c:pt>
                <c:pt idx="12">
                  <c:v>0.95218138035852873</c:v>
                </c:pt>
                <c:pt idx="13">
                  <c:v>0.98108770928695066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2C-4757-9676-52F8F0D23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03935"/>
        <c:axId val="60802495"/>
      </c:lineChart>
      <c:catAx>
        <c:axId val="24379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803024"/>
        <c:crosses val="autoZero"/>
        <c:auto val="1"/>
        <c:lblAlgn val="ctr"/>
        <c:lblOffset val="100"/>
        <c:noMultiLvlLbl val="0"/>
      </c:catAx>
      <c:valAx>
        <c:axId val="24380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799184"/>
        <c:crosses val="autoZero"/>
        <c:crossBetween val="between"/>
      </c:valAx>
      <c:valAx>
        <c:axId val="60802495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03935"/>
        <c:crosses val="max"/>
        <c:crossBetween val="between"/>
      </c:valAx>
      <c:catAx>
        <c:axId val="60803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8024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55905</xdr:colOff>
      <xdr:row>46</xdr:row>
      <xdr:rowOff>173440</xdr:rowOff>
    </xdr:from>
    <xdr:to>
      <xdr:col>59</xdr:col>
      <xdr:colOff>200526</xdr:colOff>
      <xdr:row>79</xdr:row>
      <xdr:rowOff>172577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F34FAE-D2F7-0A29-A0DC-418A77B86B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88376</xdr:colOff>
      <xdr:row>23</xdr:row>
      <xdr:rowOff>129665</xdr:rowOff>
    </xdr:from>
    <xdr:to>
      <xdr:col>62</xdr:col>
      <xdr:colOff>344408</xdr:colOff>
      <xdr:row>42</xdr:row>
      <xdr:rowOff>32287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4AC151-F693-B302-D1A1-C8143DF49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100263</xdr:colOff>
      <xdr:row>153</xdr:row>
      <xdr:rowOff>66842</xdr:rowOff>
    </xdr:from>
    <xdr:to>
      <xdr:col>41</xdr:col>
      <xdr:colOff>21166</xdr:colOff>
      <xdr:row>204</xdr:row>
      <xdr:rowOff>152199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39DD9391-6454-4E9D-BB97-709D7A4A0B31}"/>
            </a:ext>
          </a:extLst>
        </xdr:cNvPr>
        <xdr:cNvGrpSpPr/>
      </xdr:nvGrpSpPr>
      <xdr:grpSpPr>
        <a:xfrm>
          <a:off x="7236453" y="27825413"/>
          <a:ext cx="20089713" cy="9338215"/>
          <a:chOff x="1429062" y="1"/>
          <a:chExt cx="20215579" cy="10183905"/>
        </a:xfrm>
      </xdr:grpSpPr>
      <xdr:sp macro="" textlink="">
        <xdr:nvSpPr>
          <xdr:cNvPr id="6" name="Isosceles Triangle 5">
            <a:extLst>
              <a:ext uri="{FF2B5EF4-FFF2-40B4-BE49-F238E27FC236}">
                <a16:creationId xmlns:a16="http://schemas.microsoft.com/office/drawing/2014/main" id="{A2C4F46D-824C-003F-D65E-04B0F16001C2}"/>
              </a:ext>
            </a:extLst>
          </xdr:cNvPr>
          <xdr:cNvSpPr/>
        </xdr:nvSpPr>
        <xdr:spPr>
          <a:xfrm>
            <a:off x="1429062" y="9832698"/>
            <a:ext cx="693901" cy="3388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66" name="Isosceles Triangle 465">
            <a:extLst>
              <a:ext uri="{FF2B5EF4-FFF2-40B4-BE49-F238E27FC236}">
                <a16:creationId xmlns:a16="http://schemas.microsoft.com/office/drawing/2014/main" id="{056926F6-5FC6-0A0E-F862-747D0673E390}"/>
              </a:ext>
            </a:extLst>
          </xdr:cNvPr>
          <xdr:cNvSpPr/>
        </xdr:nvSpPr>
        <xdr:spPr>
          <a:xfrm>
            <a:off x="2137417" y="9832497"/>
            <a:ext cx="692408" cy="3388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8" name="Isosceles Triangle 477">
            <a:extLst>
              <a:ext uri="{FF2B5EF4-FFF2-40B4-BE49-F238E27FC236}">
                <a16:creationId xmlns:a16="http://schemas.microsoft.com/office/drawing/2014/main" id="{5ADE74D9-E86D-4B28-AE15-33EC37E666E1}"/>
              </a:ext>
            </a:extLst>
          </xdr:cNvPr>
          <xdr:cNvSpPr/>
        </xdr:nvSpPr>
        <xdr:spPr>
          <a:xfrm>
            <a:off x="2827636" y="9823581"/>
            <a:ext cx="684049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89" name="Isosceles Triangle 488">
            <a:extLst>
              <a:ext uri="{FF2B5EF4-FFF2-40B4-BE49-F238E27FC236}">
                <a16:creationId xmlns:a16="http://schemas.microsoft.com/office/drawing/2014/main" id="{BE05689E-4EB4-BE7C-CD7F-D18227E3FB8D}"/>
              </a:ext>
            </a:extLst>
          </xdr:cNvPr>
          <xdr:cNvSpPr/>
        </xdr:nvSpPr>
        <xdr:spPr>
          <a:xfrm>
            <a:off x="3520615" y="9833260"/>
            <a:ext cx="684049" cy="33828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99" name="Isosceles Triangle 498">
            <a:extLst>
              <a:ext uri="{FF2B5EF4-FFF2-40B4-BE49-F238E27FC236}">
                <a16:creationId xmlns:a16="http://schemas.microsoft.com/office/drawing/2014/main" id="{FE448DD5-4C06-5F7F-2E94-7AD6987E7AC5}"/>
              </a:ext>
            </a:extLst>
          </xdr:cNvPr>
          <xdr:cNvSpPr/>
        </xdr:nvSpPr>
        <xdr:spPr>
          <a:xfrm>
            <a:off x="4216358" y="9833059"/>
            <a:ext cx="692408" cy="33828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08" name="Isosceles Triangle 507">
            <a:extLst>
              <a:ext uri="{FF2B5EF4-FFF2-40B4-BE49-F238E27FC236}">
                <a16:creationId xmlns:a16="http://schemas.microsoft.com/office/drawing/2014/main" id="{24A97FBB-4C01-CA06-DADA-E56B0DDB26B5}"/>
              </a:ext>
            </a:extLst>
          </xdr:cNvPr>
          <xdr:cNvSpPr/>
        </xdr:nvSpPr>
        <xdr:spPr>
          <a:xfrm>
            <a:off x="4897147" y="9832244"/>
            <a:ext cx="692408" cy="3447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16" name="Isosceles Triangle 515">
            <a:extLst>
              <a:ext uri="{FF2B5EF4-FFF2-40B4-BE49-F238E27FC236}">
                <a16:creationId xmlns:a16="http://schemas.microsoft.com/office/drawing/2014/main" id="{4B7581CF-A92F-E689-6241-6C2AE862F00D}"/>
              </a:ext>
            </a:extLst>
          </xdr:cNvPr>
          <xdr:cNvSpPr/>
        </xdr:nvSpPr>
        <xdr:spPr>
          <a:xfrm>
            <a:off x="5590967" y="9823146"/>
            <a:ext cx="692409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23" name="Isosceles Triangle 522">
            <a:extLst>
              <a:ext uri="{FF2B5EF4-FFF2-40B4-BE49-F238E27FC236}">
                <a16:creationId xmlns:a16="http://schemas.microsoft.com/office/drawing/2014/main" id="{04194EBF-DBD1-5045-D6FA-175E7A020099}"/>
              </a:ext>
            </a:extLst>
          </xdr:cNvPr>
          <xdr:cNvSpPr/>
        </xdr:nvSpPr>
        <xdr:spPr>
          <a:xfrm>
            <a:off x="6314455" y="9838848"/>
            <a:ext cx="692407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29" name="Isosceles Triangle 528">
            <a:extLst>
              <a:ext uri="{FF2B5EF4-FFF2-40B4-BE49-F238E27FC236}">
                <a16:creationId xmlns:a16="http://schemas.microsoft.com/office/drawing/2014/main" id="{8383159A-321B-3CE5-94A9-34B690F4349B}"/>
              </a:ext>
            </a:extLst>
          </xdr:cNvPr>
          <xdr:cNvSpPr/>
        </xdr:nvSpPr>
        <xdr:spPr>
          <a:xfrm>
            <a:off x="7008192" y="9831329"/>
            <a:ext cx="692408" cy="34559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34" name="Isosceles Triangle 533">
            <a:extLst>
              <a:ext uri="{FF2B5EF4-FFF2-40B4-BE49-F238E27FC236}">
                <a16:creationId xmlns:a16="http://schemas.microsoft.com/office/drawing/2014/main" id="{AD71D553-EE57-FA92-DA7F-E4F76B5E7CD0}"/>
              </a:ext>
            </a:extLst>
          </xdr:cNvPr>
          <xdr:cNvSpPr/>
        </xdr:nvSpPr>
        <xdr:spPr>
          <a:xfrm>
            <a:off x="7682995" y="9831000"/>
            <a:ext cx="692408" cy="34559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38" name="Isosceles Triangle 537">
            <a:extLst>
              <a:ext uri="{FF2B5EF4-FFF2-40B4-BE49-F238E27FC236}">
                <a16:creationId xmlns:a16="http://schemas.microsoft.com/office/drawing/2014/main" id="{F77F6BC6-FF2D-F53E-70F6-BCA4EEAD1C8B}"/>
              </a:ext>
            </a:extLst>
          </xdr:cNvPr>
          <xdr:cNvSpPr/>
        </xdr:nvSpPr>
        <xdr:spPr>
          <a:xfrm>
            <a:off x="8375835" y="9838874"/>
            <a:ext cx="692408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41" name="Isosceles Triangle 540">
            <a:extLst>
              <a:ext uri="{FF2B5EF4-FFF2-40B4-BE49-F238E27FC236}">
                <a16:creationId xmlns:a16="http://schemas.microsoft.com/office/drawing/2014/main" id="{385AB6F2-322D-3791-E391-4C9E9E1647AE}"/>
              </a:ext>
            </a:extLst>
          </xdr:cNvPr>
          <xdr:cNvSpPr/>
        </xdr:nvSpPr>
        <xdr:spPr>
          <a:xfrm>
            <a:off x="9067346" y="9837915"/>
            <a:ext cx="692408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43" name="Isosceles Triangle 542">
            <a:extLst>
              <a:ext uri="{FF2B5EF4-FFF2-40B4-BE49-F238E27FC236}">
                <a16:creationId xmlns:a16="http://schemas.microsoft.com/office/drawing/2014/main" id="{7A7A9CB6-40C9-990A-A897-F8CD9DAD4703}"/>
              </a:ext>
            </a:extLst>
          </xdr:cNvPr>
          <xdr:cNvSpPr/>
        </xdr:nvSpPr>
        <xdr:spPr>
          <a:xfrm>
            <a:off x="10454027" y="9823950"/>
            <a:ext cx="678708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44" name="Isosceles Triangle 543">
            <a:extLst>
              <a:ext uri="{FF2B5EF4-FFF2-40B4-BE49-F238E27FC236}">
                <a16:creationId xmlns:a16="http://schemas.microsoft.com/office/drawing/2014/main" id="{7DDF1A7D-6962-FB78-5D77-4657299805F0}"/>
              </a:ext>
            </a:extLst>
          </xdr:cNvPr>
          <xdr:cNvSpPr/>
        </xdr:nvSpPr>
        <xdr:spPr>
          <a:xfrm>
            <a:off x="9772258" y="9831637"/>
            <a:ext cx="683389" cy="34385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55" name="Isosceles Triangle 554">
            <a:extLst>
              <a:ext uri="{FF2B5EF4-FFF2-40B4-BE49-F238E27FC236}">
                <a16:creationId xmlns:a16="http://schemas.microsoft.com/office/drawing/2014/main" id="{8A22FAFF-A3A1-B85E-3035-994DEB23DB8C}"/>
              </a:ext>
            </a:extLst>
          </xdr:cNvPr>
          <xdr:cNvSpPr/>
        </xdr:nvSpPr>
        <xdr:spPr>
          <a:xfrm>
            <a:off x="11126403" y="9825777"/>
            <a:ext cx="692408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56" name="Isosceles Triangle 555">
            <a:extLst>
              <a:ext uri="{FF2B5EF4-FFF2-40B4-BE49-F238E27FC236}">
                <a16:creationId xmlns:a16="http://schemas.microsoft.com/office/drawing/2014/main" id="{F56E7B44-4087-6CAD-9089-8650F6BDF0C5}"/>
              </a:ext>
            </a:extLst>
          </xdr:cNvPr>
          <xdr:cNvSpPr/>
        </xdr:nvSpPr>
        <xdr:spPr>
          <a:xfrm>
            <a:off x="1770399" y="9473698"/>
            <a:ext cx="692409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57" name="Isosceles Triangle 556">
            <a:extLst>
              <a:ext uri="{FF2B5EF4-FFF2-40B4-BE49-F238E27FC236}">
                <a16:creationId xmlns:a16="http://schemas.microsoft.com/office/drawing/2014/main" id="{269165F2-55A3-EECE-5A65-94EDA7B95174}"/>
              </a:ext>
            </a:extLst>
          </xdr:cNvPr>
          <xdr:cNvSpPr/>
        </xdr:nvSpPr>
        <xdr:spPr>
          <a:xfrm>
            <a:off x="2460620" y="9471985"/>
            <a:ext cx="690545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0" name="Isosceles Triangle 559">
            <a:extLst>
              <a:ext uri="{FF2B5EF4-FFF2-40B4-BE49-F238E27FC236}">
                <a16:creationId xmlns:a16="http://schemas.microsoft.com/office/drawing/2014/main" id="{9744DF2B-6F63-FE7F-681F-1AE19A8D9FCC}"/>
              </a:ext>
            </a:extLst>
          </xdr:cNvPr>
          <xdr:cNvSpPr/>
        </xdr:nvSpPr>
        <xdr:spPr>
          <a:xfrm>
            <a:off x="3153599" y="9474461"/>
            <a:ext cx="690545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1" name="Isosceles Triangle 560">
            <a:extLst>
              <a:ext uri="{FF2B5EF4-FFF2-40B4-BE49-F238E27FC236}">
                <a16:creationId xmlns:a16="http://schemas.microsoft.com/office/drawing/2014/main" id="{EB0A0EB0-A4DB-090F-9CB5-E167922417FC}"/>
              </a:ext>
            </a:extLst>
          </xdr:cNvPr>
          <xdr:cNvSpPr/>
        </xdr:nvSpPr>
        <xdr:spPr>
          <a:xfrm>
            <a:off x="3849340" y="9474260"/>
            <a:ext cx="692408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2" name="Isosceles Triangle 561">
            <a:extLst>
              <a:ext uri="{FF2B5EF4-FFF2-40B4-BE49-F238E27FC236}">
                <a16:creationId xmlns:a16="http://schemas.microsoft.com/office/drawing/2014/main" id="{4C9D31C8-B760-6668-03ED-CD61C9464133}"/>
              </a:ext>
            </a:extLst>
          </xdr:cNvPr>
          <xdr:cNvSpPr/>
        </xdr:nvSpPr>
        <xdr:spPr>
          <a:xfrm>
            <a:off x="4536626" y="9473445"/>
            <a:ext cx="692408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4" name="Isosceles Triangle 563">
            <a:extLst>
              <a:ext uri="{FF2B5EF4-FFF2-40B4-BE49-F238E27FC236}">
                <a16:creationId xmlns:a16="http://schemas.microsoft.com/office/drawing/2014/main" id="{107A2584-C8CF-4D55-BE60-5BE32C36A622}"/>
              </a:ext>
            </a:extLst>
          </xdr:cNvPr>
          <xdr:cNvSpPr/>
        </xdr:nvSpPr>
        <xdr:spPr>
          <a:xfrm>
            <a:off x="5230446" y="9471549"/>
            <a:ext cx="692409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5" name="Isosceles Triangle 564">
            <a:extLst>
              <a:ext uri="{FF2B5EF4-FFF2-40B4-BE49-F238E27FC236}">
                <a16:creationId xmlns:a16="http://schemas.microsoft.com/office/drawing/2014/main" id="{601A4C31-9011-52F1-F04A-B55B2BB85E75}"/>
              </a:ext>
            </a:extLst>
          </xdr:cNvPr>
          <xdr:cNvSpPr/>
        </xdr:nvSpPr>
        <xdr:spPr>
          <a:xfrm>
            <a:off x="5947438" y="9480771"/>
            <a:ext cx="692409" cy="34430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6" name="Isosceles Triangle 565">
            <a:extLst>
              <a:ext uri="{FF2B5EF4-FFF2-40B4-BE49-F238E27FC236}">
                <a16:creationId xmlns:a16="http://schemas.microsoft.com/office/drawing/2014/main" id="{78114C4F-186A-41EA-17E5-E7A23E796349}"/>
              </a:ext>
            </a:extLst>
          </xdr:cNvPr>
          <xdr:cNvSpPr/>
        </xdr:nvSpPr>
        <xdr:spPr>
          <a:xfrm>
            <a:off x="6639289" y="9489410"/>
            <a:ext cx="692407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7" name="Isosceles Triangle 566">
            <a:extLst>
              <a:ext uri="{FF2B5EF4-FFF2-40B4-BE49-F238E27FC236}">
                <a16:creationId xmlns:a16="http://schemas.microsoft.com/office/drawing/2014/main" id="{E2AF29BF-7695-95AD-885D-99D2E0977312}"/>
              </a:ext>
            </a:extLst>
          </xdr:cNvPr>
          <xdr:cNvSpPr/>
        </xdr:nvSpPr>
        <xdr:spPr>
          <a:xfrm>
            <a:off x="7329507" y="9487697"/>
            <a:ext cx="690546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8" name="Isosceles Triangle 567">
            <a:extLst>
              <a:ext uri="{FF2B5EF4-FFF2-40B4-BE49-F238E27FC236}">
                <a16:creationId xmlns:a16="http://schemas.microsoft.com/office/drawing/2014/main" id="{A0518218-4050-06DD-B6BD-B232A684E049}"/>
              </a:ext>
            </a:extLst>
          </xdr:cNvPr>
          <xdr:cNvSpPr/>
        </xdr:nvSpPr>
        <xdr:spPr>
          <a:xfrm>
            <a:off x="8022487" y="9490174"/>
            <a:ext cx="690546" cy="34548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9" name="Isosceles Triangle 568">
            <a:extLst>
              <a:ext uri="{FF2B5EF4-FFF2-40B4-BE49-F238E27FC236}">
                <a16:creationId xmlns:a16="http://schemas.microsoft.com/office/drawing/2014/main" id="{4BC8D207-70F8-220E-E8D4-A7095C85E176}"/>
              </a:ext>
            </a:extLst>
          </xdr:cNvPr>
          <xdr:cNvSpPr/>
        </xdr:nvSpPr>
        <xdr:spPr>
          <a:xfrm>
            <a:off x="8718229" y="9489973"/>
            <a:ext cx="692408" cy="34548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0" name="Isosceles Triangle 569">
            <a:extLst>
              <a:ext uri="{FF2B5EF4-FFF2-40B4-BE49-F238E27FC236}">
                <a16:creationId xmlns:a16="http://schemas.microsoft.com/office/drawing/2014/main" id="{DEAC340D-1460-51FA-7B11-FAEC181416A4}"/>
              </a:ext>
            </a:extLst>
          </xdr:cNvPr>
          <xdr:cNvSpPr/>
        </xdr:nvSpPr>
        <xdr:spPr>
          <a:xfrm>
            <a:off x="9405515" y="9489157"/>
            <a:ext cx="692408" cy="34548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1" name="Isosceles Triangle 570">
            <a:extLst>
              <a:ext uri="{FF2B5EF4-FFF2-40B4-BE49-F238E27FC236}">
                <a16:creationId xmlns:a16="http://schemas.microsoft.com/office/drawing/2014/main" id="{7944CB8A-7B73-C3F4-7072-C1D5ED940BA2}"/>
              </a:ext>
            </a:extLst>
          </xdr:cNvPr>
          <xdr:cNvSpPr/>
        </xdr:nvSpPr>
        <xdr:spPr>
          <a:xfrm>
            <a:off x="10099335" y="9480781"/>
            <a:ext cx="683825" cy="34430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2" name="Isosceles Triangle 571">
            <a:extLst>
              <a:ext uri="{FF2B5EF4-FFF2-40B4-BE49-F238E27FC236}">
                <a16:creationId xmlns:a16="http://schemas.microsoft.com/office/drawing/2014/main" id="{22F197C8-F3E1-4FB6-5EFF-2565A0463532}"/>
              </a:ext>
            </a:extLst>
          </xdr:cNvPr>
          <xdr:cNvSpPr/>
        </xdr:nvSpPr>
        <xdr:spPr>
          <a:xfrm>
            <a:off x="10789820" y="9472354"/>
            <a:ext cx="692409" cy="3515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3" name="Isosceles Triangle 572">
            <a:extLst>
              <a:ext uri="{FF2B5EF4-FFF2-40B4-BE49-F238E27FC236}">
                <a16:creationId xmlns:a16="http://schemas.microsoft.com/office/drawing/2014/main" id="{10BA0678-71D4-9D3B-E908-1A316C92544C}"/>
              </a:ext>
            </a:extLst>
          </xdr:cNvPr>
          <xdr:cNvSpPr/>
        </xdr:nvSpPr>
        <xdr:spPr>
          <a:xfrm>
            <a:off x="2103386" y="9122397"/>
            <a:ext cx="692409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4" name="Isosceles Triangle 573">
            <a:extLst>
              <a:ext uri="{FF2B5EF4-FFF2-40B4-BE49-F238E27FC236}">
                <a16:creationId xmlns:a16="http://schemas.microsoft.com/office/drawing/2014/main" id="{BC979E36-3E18-BF39-D790-07ECB0CD0805}"/>
              </a:ext>
            </a:extLst>
          </xdr:cNvPr>
          <xdr:cNvSpPr/>
        </xdr:nvSpPr>
        <xdr:spPr>
          <a:xfrm>
            <a:off x="2793606" y="9120684"/>
            <a:ext cx="690545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5" name="Isosceles Triangle 574">
            <a:extLst>
              <a:ext uri="{FF2B5EF4-FFF2-40B4-BE49-F238E27FC236}">
                <a16:creationId xmlns:a16="http://schemas.microsoft.com/office/drawing/2014/main" id="{1070DB37-1144-705A-EFB2-D4FF07CD636F}"/>
              </a:ext>
            </a:extLst>
          </xdr:cNvPr>
          <xdr:cNvSpPr/>
        </xdr:nvSpPr>
        <xdr:spPr>
          <a:xfrm>
            <a:off x="3486585" y="9123161"/>
            <a:ext cx="690545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6" name="Isosceles Triangle 145">
            <a:extLst>
              <a:ext uri="{FF2B5EF4-FFF2-40B4-BE49-F238E27FC236}">
                <a16:creationId xmlns:a16="http://schemas.microsoft.com/office/drawing/2014/main" id="{2F322538-4DA3-15FC-DAF8-EA1713BEBB9E}"/>
              </a:ext>
            </a:extLst>
          </xdr:cNvPr>
          <xdr:cNvSpPr/>
        </xdr:nvSpPr>
        <xdr:spPr>
          <a:xfrm>
            <a:off x="4182327" y="9122960"/>
            <a:ext cx="692408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7" name="Isosceles Triangle 146">
            <a:extLst>
              <a:ext uri="{FF2B5EF4-FFF2-40B4-BE49-F238E27FC236}">
                <a16:creationId xmlns:a16="http://schemas.microsoft.com/office/drawing/2014/main" id="{A464B57F-21D9-ED6E-7755-7F287469E9D6}"/>
              </a:ext>
            </a:extLst>
          </xdr:cNvPr>
          <xdr:cNvSpPr/>
        </xdr:nvSpPr>
        <xdr:spPr>
          <a:xfrm>
            <a:off x="4869612" y="9122144"/>
            <a:ext cx="692408" cy="3519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7" name="Isosceles Triangle 266">
            <a:extLst>
              <a:ext uri="{FF2B5EF4-FFF2-40B4-BE49-F238E27FC236}">
                <a16:creationId xmlns:a16="http://schemas.microsoft.com/office/drawing/2014/main" id="{88443A4C-1C1F-D5EC-49EA-7E11DB984B58}"/>
              </a:ext>
            </a:extLst>
          </xdr:cNvPr>
          <xdr:cNvSpPr/>
        </xdr:nvSpPr>
        <xdr:spPr>
          <a:xfrm>
            <a:off x="5583985" y="9133633"/>
            <a:ext cx="692409" cy="33738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8" name="Isosceles Triangle 267">
            <a:extLst>
              <a:ext uri="{FF2B5EF4-FFF2-40B4-BE49-F238E27FC236}">
                <a16:creationId xmlns:a16="http://schemas.microsoft.com/office/drawing/2014/main" id="{614CA0A6-A577-43D2-4A12-6DE9FA23AB6F}"/>
              </a:ext>
            </a:extLst>
          </xdr:cNvPr>
          <xdr:cNvSpPr/>
        </xdr:nvSpPr>
        <xdr:spPr>
          <a:xfrm>
            <a:off x="6306787" y="9135898"/>
            <a:ext cx="692408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85" name="Isosceles Triangle 284">
            <a:extLst>
              <a:ext uri="{FF2B5EF4-FFF2-40B4-BE49-F238E27FC236}">
                <a16:creationId xmlns:a16="http://schemas.microsoft.com/office/drawing/2014/main" id="{9F4DE867-67EF-C182-3B9A-47AC97930DD6}"/>
              </a:ext>
            </a:extLst>
          </xdr:cNvPr>
          <xdr:cNvSpPr/>
        </xdr:nvSpPr>
        <xdr:spPr>
          <a:xfrm>
            <a:off x="6997006" y="9134185"/>
            <a:ext cx="690546" cy="34033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00" name="Isosceles Triangle 299">
            <a:extLst>
              <a:ext uri="{FF2B5EF4-FFF2-40B4-BE49-F238E27FC236}">
                <a16:creationId xmlns:a16="http://schemas.microsoft.com/office/drawing/2014/main" id="{7AB18F76-DEFA-15D1-7EB2-3B063CAB4251}"/>
              </a:ext>
            </a:extLst>
          </xdr:cNvPr>
          <xdr:cNvSpPr/>
        </xdr:nvSpPr>
        <xdr:spPr>
          <a:xfrm>
            <a:off x="7689986" y="9136662"/>
            <a:ext cx="690545" cy="34548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14" name="Isosceles Triangle 313">
            <a:extLst>
              <a:ext uri="{FF2B5EF4-FFF2-40B4-BE49-F238E27FC236}">
                <a16:creationId xmlns:a16="http://schemas.microsoft.com/office/drawing/2014/main" id="{D11E58EA-4F08-FF25-D8C8-B768541FD23B}"/>
              </a:ext>
            </a:extLst>
          </xdr:cNvPr>
          <xdr:cNvSpPr/>
        </xdr:nvSpPr>
        <xdr:spPr>
          <a:xfrm>
            <a:off x="8385728" y="9136460"/>
            <a:ext cx="692408" cy="34548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27" name="Isosceles Triangle 326">
            <a:extLst>
              <a:ext uri="{FF2B5EF4-FFF2-40B4-BE49-F238E27FC236}">
                <a16:creationId xmlns:a16="http://schemas.microsoft.com/office/drawing/2014/main" id="{0253404C-2561-6870-84D0-93F293019519}"/>
              </a:ext>
            </a:extLst>
          </xdr:cNvPr>
          <xdr:cNvSpPr/>
        </xdr:nvSpPr>
        <xdr:spPr>
          <a:xfrm>
            <a:off x="9073013" y="9135645"/>
            <a:ext cx="692408" cy="34548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39" name="Isosceles Triangle 338">
            <a:extLst>
              <a:ext uri="{FF2B5EF4-FFF2-40B4-BE49-F238E27FC236}">
                <a16:creationId xmlns:a16="http://schemas.microsoft.com/office/drawing/2014/main" id="{51FB27A3-7FE8-EDB3-D8F7-A15D90E2F3C8}"/>
              </a:ext>
            </a:extLst>
          </xdr:cNvPr>
          <xdr:cNvSpPr/>
        </xdr:nvSpPr>
        <xdr:spPr>
          <a:xfrm>
            <a:off x="9766833" y="9122571"/>
            <a:ext cx="684780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50" name="Isosceles Triangle 349">
            <a:extLst>
              <a:ext uri="{FF2B5EF4-FFF2-40B4-BE49-F238E27FC236}">
                <a16:creationId xmlns:a16="http://schemas.microsoft.com/office/drawing/2014/main" id="{A3EF5803-AD9F-BDC7-BF82-6CA65DB362AA}"/>
              </a:ext>
            </a:extLst>
          </xdr:cNvPr>
          <xdr:cNvSpPr/>
        </xdr:nvSpPr>
        <xdr:spPr>
          <a:xfrm>
            <a:off x="10453122" y="9123223"/>
            <a:ext cx="678967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0" name="Isosceles Triangle 359">
            <a:extLst>
              <a:ext uri="{FF2B5EF4-FFF2-40B4-BE49-F238E27FC236}">
                <a16:creationId xmlns:a16="http://schemas.microsoft.com/office/drawing/2014/main" id="{DE4256C1-4EB0-DB8C-0159-7661D269AE64}"/>
              </a:ext>
            </a:extLst>
          </xdr:cNvPr>
          <xdr:cNvSpPr/>
        </xdr:nvSpPr>
        <xdr:spPr>
          <a:xfrm>
            <a:off x="2457929" y="8775174"/>
            <a:ext cx="692407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9" name="Isosceles Triangle 368">
            <a:extLst>
              <a:ext uri="{FF2B5EF4-FFF2-40B4-BE49-F238E27FC236}">
                <a16:creationId xmlns:a16="http://schemas.microsoft.com/office/drawing/2014/main" id="{9093728E-0933-B6C2-AF1E-1893D6F63BF5}"/>
              </a:ext>
            </a:extLst>
          </xdr:cNvPr>
          <xdr:cNvSpPr/>
        </xdr:nvSpPr>
        <xdr:spPr>
          <a:xfrm>
            <a:off x="3140930" y="8775238"/>
            <a:ext cx="692409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77" name="Isosceles Triangle 376">
            <a:extLst>
              <a:ext uri="{FF2B5EF4-FFF2-40B4-BE49-F238E27FC236}">
                <a16:creationId xmlns:a16="http://schemas.microsoft.com/office/drawing/2014/main" id="{AA510666-CEDC-B9EC-7E36-3CDA55593422}"/>
              </a:ext>
            </a:extLst>
          </xdr:cNvPr>
          <xdr:cNvSpPr/>
        </xdr:nvSpPr>
        <xdr:spPr>
          <a:xfrm>
            <a:off x="3835126" y="8770665"/>
            <a:ext cx="690547" cy="3515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84" name="Isosceles Triangle 383">
            <a:extLst>
              <a:ext uri="{FF2B5EF4-FFF2-40B4-BE49-F238E27FC236}">
                <a16:creationId xmlns:a16="http://schemas.microsoft.com/office/drawing/2014/main" id="{AFDB6754-7B39-4DE2-2E09-F01335056ABE}"/>
              </a:ext>
            </a:extLst>
          </xdr:cNvPr>
          <xdr:cNvSpPr/>
        </xdr:nvSpPr>
        <xdr:spPr>
          <a:xfrm>
            <a:off x="4532088" y="8783090"/>
            <a:ext cx="690545" cy="33915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0" name="Isosceles Triangle 389">
            <a:extLst>
              <a:ext uri="{FF2B5EF4-FFF2-40B4-BE49-F238E27FC236}">
                <a16:creationId xmlns:a16="http://schemas.microsoft.com/office/drawing/2014/main" id="{3528AF5C-A58C-E03F-DEDF-FC9A96A823DC}"/>
              </a:ext>
            </a:extLst>
          </xdr:cNvPr>
          <xdr:cNvSpPr/>
        </xdr:nvSpPr>
        <xdr:spPr>
          <a:xfrm>
            <a:off x="5229028" y="8785929"/>
            <a:ext cx="692408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5" name="Isosceles Triangle 394">
            <a:extLst>
              <a:ext uri="{FF2B5EF4-FFF2-40B4-BE49-F238E27FC236}">
                <a16:creationId xmlns:a16="http://schemas.microsoft.com/office/drawing/2014/main" id="{8CEF51E5-2D90-8039-A01F-DFC0A09D4B1B}"/>
              </a:ext>
            </a:extLst>
          </xdr:cNvPr>
          <xdr:cNvSpPr/>
        </xdr:nvSpPr>
        <xdr:spPr>
          <a:xfrm>
            <a:off x="5943131" y="8787837"/>
            <a:ext cx="690547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9" name="Isosceles Triangle 398">
            <a:extLst>
              <a:ext uri="{FF2B5EF4-FFF2-40B4-BE49-F238E27FC236}">
                <a16:creationId xmlns:a16="http://schemas.microsoft.com/office/drawing/2014/main" id="{A5ABDBEE-F387-2D51-8535-95E58286799C}"/>
              </a:ext>
            </a:extLst>
          </xdr:cNvPr>
          <xdr:cNvSpPr/>
        </xdr:nvSpPr>
        <xdr:spPr>
          <a:xfrm>
            <a:off x="6652033" y="8783073"/>
            <a:ext cx="690543" cy="33915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02" name="Isosceles Triangle 401">
            <a:extLst>
              <a:ext uri="{FF2B5EF4-FFF2-40B4-BE49-F238E27FC236}">
                <a16:creationId xmlns:a16="http://schemas.microsoft.com/office/drawing/2014/main" id="{D386CAFD-66D1-AC17-5761-08D1E4844410}"/>
              </a:ext>
            </a:extLst>
          </xdr:cNvPr>
          <xdr:cNvSpPr/>
        </xdr:nvSpPr>
        <xdr:spPr>
          <a:xfrm>
            <a:off x="7325408" y="8773525"/>
            <a:ext cx="690546" cy="3515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04" name="Isosceles Triangle 403">
            <a:extLst>
              <a:ext uri="{FF2B5EF4-FFF2-40B4-BE49-F238E27FC236}">
                <a16:creationId xmlns:a16="http://schemas.microsoft.com/office/drawing/2014/main" id="{6F48300F-1BF3-189F-5C54-A4BA62EB4926}"/>
              </a:ext>
            </a:extLst>
          </xdr:cNvPr>
          <xdr:cNvSpPr/>
        </xdr:nvSpPr>
        <xdr:spPr>
          <a:xfrm>
            <a:off x="8022369" y="8779471"/>
            <a:ext cx="690545" cy="3456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05" name="Isosceles Triangle 404">
            <a:extLst>
              <a:ext uri="{FF2B5EF4-FFF2-40B4-BE49-F238E27FC236}">
                <a16:creationId xmlns:a16="http://schemas.microsoft.com/office/drawing/2014/main" id="{C7F46B34-624F-E9E3-5BF4-4E696F242076}"/>
              </a:ext>
            </a:extLst>
          </xdr:cNvPr>
          <xdr:cNvSpPr/>
        </xdr:nvSpPr>
        <xdr:spPr>
          <a:xfrm>
            <a:off x="8719309" y="8782310"/>
            <a:ext cx="692408" cy="33826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16" name="Isosceles Triangle 415">
            <a:extLst>
              <a:ext uri="{FF2B5EF4-FFF2-40B4-BE49-F238E27FC236}">
                <a16:creationId xmlns:a16="http://schemas.microsoft.com/office/drawing/2014/main" id="{A7F12C1D-D912-C9F8-A8D7-35637ECF4626}"/>
              </a:ext>
            </a:extLst>
          </xdr:cNvPr>
          <xdr:cNvSpPr/>
        </xdr:nvSpPr>
        <xdr:spPr>
          <a:xfrm>
            <a:off x="9416366" y="8784217"/>
            <a:ext cx="690547" cy="33726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17" name="Isosceles Triangle 416">
            <a:extLst>
              <a:ext uri="{FF2B5EF4-FFF2-40B4-BE49-F238E27FC236}">
                <a16:creationId xmlns:a16="http://schemas.microsoft.com/office/drawing/2014/main" id="{CF993197-5B0E-EE32-51C0-FEFC3AAD2E7D}"/>
              </a:ext>
            </a:extLst>
          </xdr:cNvPr>
          <xdr:cNvSpPr/>
        </xdr:nvSpPr>
        <xdr:spPr>
          <a:xfrm>
            <a:off x="10118452" y="8782554"/>
            <a:ext cx="677708" cy="33915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18" name="Isosceles Triangle 417">
            <a:extLst>
              <a:ext uri="{FF2B5EF4-FFF2-40B4-BE49-F238E27FC236}">
                <a16:creationId xmlns:a16="http://schemas.microsoft.com/office/drawing/2014/main" id="{C350D3C0-DED4-48C5-3231-1095EC2822E8}"/>
              </a:ext>
            </a:extLst>
          </xdr:cNvPr>
          <xdr:cNvSpPr/>
        </xdr:nvSpPr>
        <xdr:spPr>
          <a:xfrm>
            <a:off x="2792631" y="8421348"/>
            <a:ext cx="692407" cy="3525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1" name="Isosceles Triangle 420">
            <a:extLst>
              <a:ext uri="{FF2B5EF4-FFF2-40B4-BE49-F238E27FC236}">
                <a16:creationId xmlns:a16="http://schemas.microsoft.com/office/drawing/2014/main" id="{BDC4E5D4-BBBB-B650-CA9F-C6F0E493491D}"/>
              </a:ext>
            </a:extLst>
          </xdr:cNvPr>
          <xdr:cNvSpPr/>
        </xdr:nvSpPr>
        <xdr:spPr>
          <a:xfrm>
            <a:off x="3475632" y="8431987"/>
            <a:ext cx="692409" cy="3419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2" name="Isosceles Triangle 421">
            <a:extLst>
              <a:ext uri="{FF2B5EF4-FFF2-40B4-BE49-F238E27FC236}">
                <a16:creationId xmlns:a16="http://schemas.microsoft.com/office/drawing/2014/main" id="{AE295CE1-6D55-D2F7-554A-F4F84CF5888B}"/>
              </a:ext>
            </a:extLst>
          </xdr:cNvPr>
          <xdr:cNvSpPr/>
        </xdr:nvSpPr>
        <xdr:spPr>
          <a:xfrm>
            <a:off x="4169828" y="8433894"/>
            <a:ext cx="690547" cy="3409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3" name="Isosceles Triangle 422">
            <a:extLst>
              <a:ext uri="{FF2B5EF4-FFF2-40B4-BE49-F238E27FC236}">
                <a16:creationId xmlns:a16="http://schemas.microsoft.com/office/drawing/2014/main" id="{CF56E501-8DED-2BC6-4BC4-2FEC79AC004E}"/>
              </a:ext>
            </a:extLst>
          </xdr:cNvPr>
          <xdr:cNvSpPr/>
        </xdr:nvSpPr>
        <xdr:spPr>
          <a:xfrm>
            <a:off x="4876168" y="8419539"/>
            <a:ext cx="692408" cy="352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4" name="Isosceles Triangle 423">
            <a:extLst>
              <a:ext uri="{FF2B5EF4-FFF2-40B4-BE49-F238E27FC236}">
                <a16:creationId xmlns:a16="http://schemas.microsoft.com/office/drawing/2014/main" id="{ACC1B56D-8A2E-BD7F-33DE-572D5D4B9262}"/>
              </a:ext>
            </a:extLst>
          </xdr:cNvPr>
          <xdr:cNvSpPr/>
        </xdr:nvSpPr>
        <xdr:spPr>
          <a:xfrm>
            <a:off x="5584798" y="8434183"/>
            <a:ext cx="692409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39" name="Isosceles Triangle 438">
            <a:extLst>
              <a:ext uri="{FF2B5EF4-FFF2-40B4-BE49-F238E27FC236}">
                <a16:creationId xmlns:a16="http://schemas.microsoft.com/office/drawing/2014/main" id="{D3C51228-FB5B-5C80-F23D-767E813BE461}"/>
              </a:ext>
            </a:extLst>
          </xdr:cNvPr>
          <xdr:cNvSpPr/>
        </xdr:nvSpPr>
        <xdr:spPr>
          <a:xfrm>
            <a:off x="6295617" y="8445414"/>
            <a:ext cx="683415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6" name="Isosceles Triangle 575">
            <a:extLst>
              <a:ext uri="{FF2B5EF4-FFF2-40B4-BE49-F238E27FC236}">
                <a16:creationId xmlns:a16="http://schemas.microsoft.com/office/drawing/2014/main" id="{A4B88A6F-CB9A-86DA-3F5E-C2E7D88DA272}"/>
              </a:ext>
            </a:extLst>
          </xdr:cNvPr>
          <xdr:cNvSpPr/>
        </xdr:nvSpPr>
        <xdr:spPr>
          <a:xfrm>
            <a:off x="6977170" y="8440484"/>
            <a:ext cx="692408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7" name="Isosceles Triangle 576">
            <a:extLst>
              <a:ext uri="{FF2B5EF4-FFF2-40B4-BE49-F238E27FC236}">
                <a16:creationId xmlns:a16="http://schemas.microsoft.com/office/drawing/2014/main" id="{7E87B458-40FA-AA3B-E0DC-EDF440FAABE5}"/>
              </a:ext>
            </a:extLst>
          </xdr:cNvPr>
          <xdr:cNvSpPr/>
        </xdr:nvSpPr>
        <xdr:spPr>
          <a:xfrm>
            <a:off x="7660172" y="8447027"/>
            <a:ext cx="692408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8" name="Isosceles Triangle 577">
            <a:extLst>
              <a:ext uri="{FF2B5EF4-FFF2-40B4-BE49-F238E27FC236}">
                <a16:creationId xmlns:a16="http://schemas.microsoft.com/office/drawing/2014/main" id="{7D6F80EA-1E89-2574-3249-328D70E8FF8C}"/>
              </a:ext>
            </a:extLst>
          </xdr:cNvPr>
          <xdr:cNvSpPr/>
        </xdr:nvSpPr>
        <xdr:spPr>
          <a:xfrm>
            <a:off x="8354367" y="8448935"/>
            <a:ext cx="690548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9" name="Isosceles Triangle 578">
            <a:extLst>
              <a:ext uri="{FF2B5EF4-FFF2-40B4-BE49-F238E27FC236}">
                <a16:creationId xmlns:a16="http://schemas.microsoft.com/office/drawing/2014/main" id="{C6179569-E19A-1EFD-6ADD-68C19117C41F}"/>
              </a:ext>
            </a:extLst>
          </xdr:cNvPr>
          <xdr:cNvSpPr/>
        </xdr:nvSpPr>
        <xdr:spPr>
          <a:xfrm>
            <a:off x="9073757" y="8431444"/>
            <a:ext cx="692408" cy="34045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0" name="Isosceles Triangle 579">
            <a:extLst>
              <a:ext uri="{FF2B5EF4-FFF2-40B4-BE49-F238E27FC236}">
                <a16:creationId xmlns:a16="http://schemas.microsoft.com/office/drawing/2014/main" id="{74831A27-319B-5D13-57B2-AED57DC1BF08}"/>
              </a:ext>
            </a:extLst>
          </xdr:cNvPr>
          <xdr:cNvSpPr/>
        </xdr:nvSpPr>
        <xdr:spPr>
          <a:xfrm>
            <a:off x="9746328" y="8442987"/>
            <a:ext cx="692409" cy="341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1" name="Isosceles Triangle 580">
            <a:extLst>
              <a:ext uri="{FF2B5EF4-FFF2-40B4-BE49-F238E27FC236}">
                <a16:creationId xmlns:a16="http://schemas.microsoft.com/office/drawing/2014/main" id="{FF6AD4EE-84AF-7D67-7585-4AEED4256F8B}"/>
              </a:ext>
            </a:extLst>
          </xdr:cNvPr>
          <xdr:cNvSpPr/>
        </xdr:nvSpPr>
        <xdr:spPr>
          <a:xfrm>
            <a:off x="3133907" y="8071867"/>
            <a:ext cx="692409" cy="34603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2" name="Isosceles Triangle 581">
            <a:extLst>
              <a:ext uri="{FF2B5EF4-FFF2-40B4-BE49-F238E27FC236}">
                <a16:creationId xmlns:a16="http://schemas.microsoft.com/office/drawing/2014/main" id="{DA3A12C5-78DC-FE2F-F6D8-202B0BCB96AB}"/>
              </a:ext>
            </a:extLst>
          </xdr:cNvPr>
          <xdr:cNvSpPr/>
        </xdr:nvSpPr>
        <xdr:spPr>
          <a:xfrm>
            <a:off x="3816910" y="8074058"/>
            <a:ext cx="692408" cy="35038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3" name="Isosceles Triangle 582">
            <a:extLst>
              <a:ext uri="{FF2B5EF4-FFF2-40B4-BE49-F238E27FC236}">
                <a16:creationId xmlns:a16="http://schemas.microsoft.com/office/drawing/2014/main" id="{010E8808-3C06-AF51-C007-CD5F98BC63A7}"/>
              </a:ext>
            </a:extLst>
          </xdr:cNvPr>
          <xdr:cNvSpPr/>
        </xdr:nvSpPr>
        <xdr:spPr>
          <a:xfrm>
            <a:off x="4511105" y="8069485"/>
            <a:ext cx="690547" cy="3558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4" name="Isosceles Triangle 583">
            <a:extLst>
              <a:ext uri="{FF2B5EF4-FFF2-40B4-BE49-F238E27FC236}">
                <a16:creationId xmlns:a16="http://schemas.microsoft.com/office/drawing/2014/main" id="{873CFDE9-712A-890A-1146-B576310A3682}"/>
              </a:ext>
            </a:extLst>
          </xdr:cNvPr>
          <xdr:cNvSpPr/>
        </xdr:nvSpPr>
        <xdr:spPr>
          <a:xfrm>
            <a:off x="5217445" y="8070058"/>
            <a:ext cx="692409" cy="352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5" name="Isosceles Triangle 584">
            <a:extLst>
              <a:ext uri="{FF2B5EF4-FFF2-40B4-BE49-F238E27FC236}">
                <a16:creationId xmlns:a16="http://schemas.microsoft.com/office/drawing/2014/main" id="{06D5D22A-5266-108B-0857-76228DB84308}"/>
              </a:ext>
            </a:extLst>
          </xdr:cNvPr>
          <xdr:cNvSpPr/>
        </xdr:nvSpPr>
        <xdr:spPr>
          <a:xfrm>
            <a:off x="5926076" y="8069774"/>
            <a:ext cx="692408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6" name="Isosceles Triangle 585">
            <a:extLst>
              <a:ext uri="{FF2B5EF4-FFF2-40B4-BE49-F238E27FC236}">
                <a16:creationId xmlns:a16="http://schemas.microsoft.com/office/drawing/2014/main" id="{D6526ADE-16F4-337A-78EC-ACA6AD832461}"/>
              </a:ext>
            </a:extLst>
          </xdr:cNvPr>
          <xdr:cNvSpPr/>
        </xdr:nvSpPr>
        <xdr:spPr>
          <a:xfrm>
            <a:off x="6625833" y="8082973"/>
            <a:ext cx="694476" cy="33658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7" name="Isosceles Triangle 586">
            <a:extLst>
              <a:ext uri="{FF2B5EF4-FFF2-40B4-BE49-F238E27FC236}">
                <a16:creationId xmlns:a16="http://schemas.microsoft.com/office/drawing/2014/main" id="{EFAB2BC3-985C-90BC-FE83-E5DE9EED8BCC}"/>
              </a:ext>
            </a:extLst>
          </xdr:cNvPr>
          <xdr:cNvSpPr/>
        </xdr:nvSpPr>
        <xdr:spPr>
          <a:xfrm>
            <a:off x="7318446" y="8069595"/>
            <a:ext cx="692409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8" name="Isosceles Triangle 587">
            <a:extLst>
              <a:ext uri="{FF2B5EF4-FFF2-40B4-BE49-F238E27FC236}">
                <a16:creationId xmlns:a16="http://schemas.microsoft.com/office/drawing/2014/main" id="{BE7F4E91-9F30-F338-764B-FFE060EC62BF}"/>
              </a:ext>
            </a:extLst>
          </xdr:cNvPr>
          <xdr:cNvSpPr/>
        </xdr:nvSpPr>
        <xdr:spPr>
          <a:xfrm>
            <a:off x="8001449" y="8084586"/>
            <a:ext cx="692409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9" name="Isosceles Triangle 588">
            <a:extLst>
              <a:ext uri="{FF2B5EF4-FFF2-40B4-BE49-F238E27FC236}">
                <a16:creationId xmlns:a16="http://schemas.microsoft.com/office/drawing/2014/main" id="{6FA692D7-6C19-93A6-0388-E6D754A31653}"/>
              </a:ext>
            </a:extLst>
          </xdr:cNvPr>
          <xdr:cNvSpPr/>
        </xdr:nvSpPr>
        <xdr:spPr>
          <a:xfrm>
            <a:off x="8695645" y="8086493"/>
            <a:ext cx="690547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0" name="Isosceles Triangle 589">
            <a:extLst>
              <a:ext uri="{FF2B5EF4-FFF2-40B4-BE49-F238E27FC236}">
                <a16:creationId xmlns:a16="http://schemas.microsoft.com/office/drawing/2014/main" id="{871E8D28-18D2-8C40-C1A4-E1A91BB6C93B}"/>
              </a:ext>
            </a:extLst>
          </xdr:cNvPr>
          <xdr:cNvSpPr/>
        </xdr:nvSpPr>
        <xdr:spPr>
          <a:xfrm>
            <a:off x="9403972" y="8073515"/>
            <a:ext cx="692408" cy="348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1" name="Isosceles Triangle 590">
            <a:extLst>
              <a:ext uri="{FF2B5EF4-FFF2-40B4-BE49-F238E27FC236}">
                <a16:creationId xmlns:a16="http://schemas.microsoft.com/office/drawing/2014/main" id="{37C54AE8-8704-84C0-C5FB-19B673FEFCB2}"/>
              </a:ext>
            </a:extLst>
          </xdr:cNvPr>
          <xdr:cNvSpPr/>
        </xdr:nvSpPr>
        <xdr:spPr>
          <a:xfrm>
            <a:off x="3486800" y="7711670"/>
            <a:ext cx="692409" cy="34603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2" name="Isosceles Triangle 591">
            <a:extLst>
              <a:ext uri="{FF2B5EF4-FFF2-40B4-BE49-F238E27FC236}">
                <a16:creationId xmlns:a16="http://schemas.microsoft.com/office/drawing/2014/main" id="{DFA48C30-3AA5-A5AF-3225-15059B46FFBA}"/>
              </a:ext>
            </a:extLst>
          </xdr:cNvPr>
          <xdr:cNvSpPr/>
        </xdr:nvSpPr>
        <xdr:spPr>
          <a:xfrm>
            <a:off x="4169802" y="7720341"/>
            <a:ext cx="692408" cy="3439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3" name="Isosceles Triangle 592">
            <a:extLst>
              <a:ext uri="{FF2B5EF4-FFF2-40B4-BE49-F238E27FC236}">
                <a16:creationId xmlns:a16="http://schemas.microsoft.com/office/drawing/2014/main" id="{CDCAB224-7BD8-BE82-D0B4-A0BCD57C2666}"/>
              </a:ext>
            </a:extLst>
          </xdr:cNvPr>
          <xdr:cNvSpPr/>
        </xdr:nvSpPr>
        <xdr:spPr>
          <a:xfrm>
            <a:off x="4863998" y="7722248"/>
            <a:ext cx="690547" cy="342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4" name="Isosceles Triangle 593">
            <a:extLst>
              <a:ext uri="{FF2B5EF4-FFF2-40B4-BE49-F238E27FC236}">
                <a16:creationId xmlns:a16="http://schemas.microsoft.com/office/drawing/2014/main" id="{E0F37F18-3750-35B0-0E47-5DA28473C2D1}"/>
              </a:ext>
            </a:extLst>
          </xdr:cNvPr>
          <xdr:cNvSpPr/>
        </xdr:nvSpPr>
        <xdr:spPr>
          <a:xfrm>
            <a:off x="5570337" y="7716340"/>
            <a:ext cx="692409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5" name="Isosceles Triangle 594">
            <a:extLst>
              <a:ext uri="{FF2B5EF4-FFF2-40B4-BE49-F238E27FC236}">
                <a16:creationId xmlns:a16="http://schemas.microsoft.com/office/drawing/2014/main" id="{0FC344E3-3936-F4A8-2935-4C421817B9E4}"/>
              </a:ext>
            </a:extLst>
          </xdr:cNvPr>
          <xdr:cNvSpPr/>
        </xdr:nvSpPr>
        <xdr:spPr>
          <a:xfrm>
            <a:off x="6278968" y="7722537"/>
            <a:ext cx="692408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6" name="Isosceles Triangle 595">
            <a:extLst>
              <a:ext uri="{FF2B5EF4-FFF2-40B4-BE49-F238E27FC236}">
                <a16:creationId xmlns:a16="http://schemas.microsoft.com/office/drawing/2014/main" id="{C6689F7A-F26A-721D-2755-CD1F3D5BFCC0}"/>
              </a:ext>
            </a:extLst>
          </xdr:cNvPr>
          <xdr:cNvSpPr/>
        </xdr:nvSpPr>
        <xdr:spPr>
          <a:xfrm>
            <a:off x="6989786" y="7720808"/>
            <a:ext cx="694477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7" name="Isosceles Triangle 596">
            <a:extLst>
              <a:ext uri="{FF2B5EF4-FFF2-40B4-BE49-F238E27FC236}">
                <a16:creationId xmlns:a16="http://schemas.microsoft.com/office/drawing/2014/main" id="{4E180191-694C-B933-F4C8-78388E764F72}"/>
              </a:ext>
            </a:extLst>
          </xdr:cNvPr>
          <xdr:cNvSpPr/>
        </xdr:nvSpPr>
        <xdr:spPr>
          <a:xfrm>
            <a:off x="7682400" y="7722358"/>
            <a:ext cx="692410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8" name="Isosceles Triangle 597">
            <a:extLst>
              <a:ext uri="{FF2B5EF4-FFF2-40B4-BE49-F238E27FC236}">
                <a16:creationId xmlns:a16="http://schemas.microsoft.com/office/drawing/2014/main" id="{F15C1AAA-8D40-F8A9-7EAB-6F6FCD0BF3CC}"/>
              </a:ext>
            </a:extLst>
          </xdr:cNvPr>
          <xdr:cNvSpPr/>
        </xdr:nvSpPr>
        <xdr:spPr>
          <a:xfrm>
            <a:off x="8354341" y="7722421"/>
            <a:ext cx="692409" cy="3525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9" name="Isosceles Triangle 598">
            <a:extLst>
              <a:ext uri="{FF2B5EF4-FFF2-40B4-BE49-F238E27FC236}">
                <a16:creationId xmlns:a16="http://schemas.microsoft.com/office/drawing/2014/main" id="{5030ED25-93A8-EB48-FB27-46B400ABB130}"/>
              </a:ext>
            </a:extLst>
          </xdr:cNvPr>
          <xdr:cNvSpPr/>
        </xdr:nvSpPr>
        <xdr:spPr>
          <a:xfrm>
            <a:off x="9048538" y="7724329"/>
            <a:ext cx="690547" cy="345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0" name="Isosceles Triangle 599">
            <a:extLst>
              <a:ext uri="{FF2B5EF4-FFF2-40B4-BE49-F238E27FC236}">
                <a16:creationId xmlns:a16="http://schemas.microsoft.com/office/drawing/2014/main" id="{AB915B40-C61E-9630-3144-BA0BF3298043}"/>
              </a:ext>
            </a:extLst>
          </xdr:cNvPr>
          <xdr:cNvSpPr/>
        </xdr:nvSpPr>
        <xdr:spPr>
          <a:xfrm>
            <a:off x="3838641" y="7366966"/>
            <a:ext cx="692409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1" name="Isosceles Triangle 600">
            <a:extLst>
              <a:ext uri="{FF2B5EF4-FFF2-40B4-BE49-F238E27FC236}">
                <a16:creationId xmlns:a16="http://schemas.microsoft.com/office/drawing/2014/main" id="{4604143E-EBF6-323B-10E5-4E1823BF2146}"/>
              </a:ext>
            </a:extLst>
          </xdr:cNvPr>
          <xdr:cNvSpPr/>
        </xdr:nvSpPr>
        <xdr:spPr>
          <a:xfrm>
            <a:off x="4521644" y="7369157"/>
            <a:ext cx="692408" cy="35038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2" name="Isosceles Triangle 601">
            <a:extLst>
              <a:ext uri="{FF2B5EF4-FFF2-40B4-BE49-F238E27FC236}">
                <a16:creationId xmlns:a16="http://schemas.microsoft.com/office/drawing/2014/main" id="{8206418D-D0BB-8F98-F057-7062E0FB9632}"/>
              </a:ext>
            </a:extLst>
          </xdr:cNvPr>
          <xdr:cNvSpPr/>
        </xdr:nvSpPr>
        <xdr:spPr>
          <a:xfrm>
            <a:off x="5215839" y="7371065"/>
            <a:ext cx="690547" cy="34938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3" name="Isosceles Triangle 602">
            <a:extLst>
              <a:ext uri="{FF2B5EF4-FFF2-40B4-BE49-F238E27FC236}">
                <a16:creationId xmlns:a16="http://schemas.microsoft.com/office/drawing/2014/main" id="{C9A4ED43-00C3-997E-22FB-84388E851733}"/>
              </a:ext>
            </a:extLst>
          </xdr:cNvPr>
          <xdr:cNvSpPr/>
        </xdr:nvSpPr>
        <xdr:spPr>
          <a:xfrm>
            <a:off x="5922179" y="7371637"/>
            <a:ext cx="692409" cy="34603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4" name="Isosceles Triangle 603">
            <a:extLst>
              <a:ext uri="{FF2B5EF4-FFF2-40B4-BE49-F238E27FC236}">
                <a16:creationId xmlns:a16="http://schemas.microsoft.com/office/drawing/2014/main" id="{176BE7D0-E130-5251-BA50-DABFD44AD8E8}"/>
              </a:ext>
            </a:extLst>
          </xdr:cNvPr>
          <xdr:cNvSpPr/>
        </xdr:nvSpPr>
        <xdr:spPr>
          <a:xfrm>
            <a:off x="6630810" y="7371353"/>
            <a:ext cx="692407" cy="352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5" name="Isosceles Triangle 604">
            <a:extLst>
              <a:ext uri="{FF2B5EF4-FFF2-40B4-BE49-F238E27FC236}">
                <a16:creationId xmlns:a16="http://schemas.microsoft.com/office/drawing/2014/main" id="{5B0CFAA7-68CF-FDF2-1E15-FFBD5F7BDEEE}"/>
              </a:ext>
            </a:extLst>
          </xdr:cNvPr>
          <xdr:cNvSpPr/>
        </xdr:nvSpPr>
        <xdr:spPr>
          <a:xfrm>
            <a:off x="7333481" y="7369625"/>
            <a:ext cx="694477" cy="3515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6" name="Isosceles Triangle 605">
            <a:extLst>
              <a:ext uri="{FF2B5EF4-FFF2-40B4-BE49-F238E27FC236}">
                <a16:creationId xmlns:a16="http://schemas.microsoft.com/office/drawing/2014/main" id="{5CB789E2-05BA-2E40-31A1-65BE47548C13}"/>
              </a:ext>
            </a:extLst>
          </xdr:cNvPr>
          <xdr:cNvSpPr/>
        </xdr:nvSpPr>
        <xdr:spPr>
          <a:xfrm>
            <a:off x="8026095" y="7371175"/>
            <a:ext cx="692410" cy="352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7" name="Isosceles Triangle 606">
            <a:extLst>
              <a:ext uri="{FF2B5EF4-FFF2-40B4-BE49-F238E27FC236}">
                <a16:creationId xmlns:a16="http://schemas.microsoft.com/office/drawing/2014/main" id="{BB601FB2-00F4-6766-D99E-EB2C2620FFE4}"/>
              </a:ext>
            </a:extLst>
          </xdr:cNvPr>
          <xdr:cNvSpPr/>
        </xdr:nvSpPr>
        <xdr:spPr>
          <a:xfrm>
            <a:off x="8706183" y="7378891"/>
            <a:ext cx="692409" cy="34485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8" name="Isosceles Triangle 607">
            <a:extLst>
              <a:ext uri="{FF2B5EF4-FFF2-40B4-BE49-F238E27FC236}">
                <a16:creationId xmlns:a16="http://schemas.microsoft.com/office/drawing/2014/main" id="{0C17FC03-AA17-679D-8D81-1188333C93E7}"/>
              </a:ext>
            </a:extLst>
          </xdr:cNvPr>
          <xdr:cNvSpPr/>
        </xdr:nvSpPr>
        <xdr:spPr>
          <a:xfrm>
            <a:off x="4175925" y="7017159"/>
            <a:ext cx="692409" cy="34602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9" name="Isosceles Triangle 608">
            <a:extLst>
              <a:ext uri="{FF2B5EF4-FFF2-40B4-BE49-F238E27FC236}">
                <a16:creationId xmlns:a16="http://schemas.microsoft.com/office/drawing/2014/main" id="{20655188-5E55-2B49-DAB5-CEBF82E06037}"/>
              </a:ext>
            </a:extLst>
          </xdr:cNvPr>
          <xdr:cNvSpPr/>
        </xdr:nvSpPr>
        <xdr:spPr>
          <a:xfrm>
            <a:off x="4858928" y="7019350"/>
            <a:ext cx="692408" cy="35038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0" name="Isosceles Triangle 609">
            <a:extLst>
              <a:ext uri="{FF2B5EF4-FFF2-40B4-BE49-F238E27FC236}">
                <a16:creationId xmlns:a16="http://schemas.microsoft.com/office/drawing/2014/main" id="{F13F5E66-16A2-33F4-F491-6C6077FCAE9C}"/>
              </a:ext>
            </a:extLst>
          </xdr:cNvPr>
          <xdr:cNvSpPr/>
        </xdr:nvSpPr>
        <xdr:spPr>
          <a:xfrm>
            <a:off x="5553123" y="7021257"/>
            <a:ext cx="690547" cy="34938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1" name="Isosceles Triangle 610">
            <a:extLst>
              <a:ext uri="{FF2B5EF4-FFF2-40B4-BE49-F238E27FC236}">
                <a16:creationId xmlns:a16="http://schemas.microsoft.com/office/drawing/2014/main" id="{29F22D26-17B2-0DD8-257F-A9E501365B47}"/>
              </a:ext>
            </a:extLst>
          </xdr:cNvPr>
          <xdr:cNvSpPr/>
        </xdr:nvSpPr>
        <xdr:spPr>
          <a:xfrm>
            <a:off x="6259463" y="7021829"/>
            <a:ext cx="692409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2" name="Isosceles Triangle 611">
            <a:extLst>
              <a:ext uri="{FF2B5EF4-FFF2-40B4-BE49-F238E27FC236}">
                <a16:creationId xmlns:a16="http://schemas.microsoft.com/office/drawing/2014/main" id="{ED55BF7F-0017-EE91-CD0C-D57001AAFF0F}"/>
              </a:ext>
            </a:extLst>
          </xdr:cNvPr>
          <xdr:cNvSpPr/>
        </xdr:nvSpPr>
        <xdr:spPr>
          <a:xfrm>
            <a:off x="6968094" y="7021546"/>
            <a:ext cx="692407" cy="3525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3" name="Isosceles Triangle 612">
            <a:extLst>
              <a:ext uri="{FF2B5EF4-FFF2-40B4-BE49-F238E27FC236}">
                <a16:creationId xmlns:a16="http://schemas.microsoft.com/office/drawing/2014/main" id="{6A910095-DD2B-C319-7501-5DD9CCF77020}"/>
              </a:ext>
            </a:extLst>
          </xdr:cNvPr>
          <xdr:cNvSpPr/>
        </xdr:nvSpPr>
        <xdr:spPr>
          <a:xfrm>
            <a:off x="7670764" y="7030392"/>
            <a:ext cx="694477" cy="3409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4" name="Isosceles Triangle 613">
            <a:extLst>
              <a:ext uri="{FF2B5EF4-FFF2-40B4-BE49-F238E27FC236}">
                <a16:creationId xmlns:a16="http://schemas.microsoft.com/office/drawing/2014/main" id="{7D0C974A-F64C-310D-9F59-34226D2F3349}"/>
              </a:ext>
            </a:extLst>
          </xdr:cNvPr>
          <xdr:cNvSpPr/>
        </xdr:nvSpPr>
        <xdr:spPr>
          <a:xfrm>
            <a:off x="8363379" y="7021367"/>
            <a:ext cx="692410" cy="3525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5" name="Isosceles Triangle 614">
            <a:extLst>
              <a:ext uri="{FF2B5EF4-FFF2-40B4-BE49-F238E27FC236}">
                <a16:creationId xmlns:a16="http://schemas.microsoft.com/office/drawing/2014/main" id="{D93AE2D0-291A-02AF-D8EC-BC2BBEF74D73}"/>
              </a:ext>
            </a:extLst>
          </xdr:cNvPr>
          <xdr:cNvSpPr/>
        </xdr:nvSpPr>
        <xdr:spPr>
          <a:xfrm>
            <a:off x="4538757" y="6662409"/>
            <a:ext cx="692410" cy="34603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6" name="Isosceles Triangle 615">
            <a:extLst>
              <a:ext uri="{FF2B5EF4-FFF2-40B4-BE49-F238E27FC236}">
                <a16:creationId xmlns:a16="http://schemas.microsoft.com/office/drawing/2014/main" id="{E63E4D9A-32E0-D919-FBD7-F1BB92C10E67}"/>
              </a:ext>
            </a:extLst>
          </xdr:cNvPr>
          <xdr:cNvSpPr/>
        </xdr:nvSpPr>
        <xdr:spPr>
          <a:xfrm>
            <a:off x="5221761" y="6671080"/>
            <a:ext cx="692407" cy="3439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7" name="Isosceles Triangle 616">
            <a:extLst>
              <a:ext uri="{FF2B5EF4-FFF2-40B4-BE49-F238E27FC236}">
                <a16:creationId xmlns:a16="http://schemas.microsoft.com/office/drawing/2014/main" id="{FABEC617-290F-A1CD-53E3-863DE34D1005}"/>
              </a:ext>
            </a:extLst>
          </xdr:cNvPr>
          <xdr:cNvSpPr/>
        </xdr:nvSpPr>
        <xdr:spPr>
          <a:xfrm>
            <a:off x="5915955" y="6672987"/>
            <a:ext cx="690548" cy="342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8" name="Isosceles Triangle 617">
            <a:extLst>
              <a:ext uri="{FF2B5EF4-FFF2-40B4-BE49-F238E27FC236}">
                <a16:creationId xmlns:a16="http://schemas.microsoft.com/office/drawing/2014/main" id="{9FF71E70-88A6-2A68-181C-CDE43E4B1E44}"/>
              </a:ext>
            </a:extLst>
          </xdr:cNvPr>
          <xdr:cNvSpPr/>
        </xdr:nvSpPr>
        <xdr:spPr>
          <a:xfrm>
            <a:off x="6622296" y="6667080"/>
            <a:ext cx="692408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9" name="Isosceles Triangle 618">
            <a:extLst>
              <a:ext uri="{FF2B5EF4-FFF2-40B4-BE49-F238E27FC236}">
                <a16:creationId xmlns:a16="http://schemas.microsoft.com/office/drawing/2014/main" id="{59F9CD6D-213F-5F51-D5FA-11B45F8B1DAB}"/>
              </a:ext>
            </a:extLst>
          </xdr:cNvPr>
          <xdr:cNvSpPr/>
        </xdr:nvSpPr>
        <xdr:spPr>
          <a:xfrm>
            <a:off x="7330926" y="6673276"/>
            <a:ext cx="692407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0" name="Isosceles Triangle 619">
            <a:extLst>
              <a:ext uri="{FF2B5EF4-FFF2-40B4-BE49-F238E27FC236}">
                <a16:creationId xmlns:a16="http://schemas.microsoft.com/office/drawing/2014/main" id="{436FAD12-4A1F-E24D-24CF-519DBAC02337}"/>
              </a:ext>
            </a:extLst>
          </xdr:cNvPr>
          <xdr:cNvSpPr/>
        </xdr:nvSpPr>
        <xdr:spPr>
          <a:xfrm>
            <a:off x="8033597" y="6671547"/>
            <a:ext cx="694478" cy="3515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1" name="Isosceles Triangle 620">
            <a:extLst>
              <a:ext uri="{FF2B5EF4-FFF2-40B4-BE49-F238E27FC236}">
                <a16:creationId xmlns:a16="http://schemas.microsoft.com/office/drawing/2014/main" id="{6B3FD3E6-B99B-E61F-ADF9-62D8E888D0B9}"/>
              </a:ext>
            </a:extLst>
          </xdr:cNvPr>
          <xdr:cNvSpPr/>
        </xdr:nvSpPr>
        <xdr:spPr>
          <a:xfrm>
            <a:off x="4893228" y="6306539"/>
            <a:ext cx="692410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2" name="Isosceles Triangle 621">
            <a:extLst>
              <a:ext uri="{FF2B5EF4-FFF2-40B4-BE49-F238E27FC236}">
                <a16:creationId xmlns:a16="http://schemas.microsoft.com/office/drawing/2014/main" id="{F8DBB679-FE19-1D90-3185-201C39EFA8FE}"/>
              </a:ext>
            </a:extLst>
          </xdr:cNvPr>
          <xdr:cNvSpPr/>
        </xdr:nvSpPr>
        <xdr:spPr>
          <a:xfrm>
            <a:off x="5576231" y="6315209"/>
            <a:ext cx="692407" cy="343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3" name="Isosceles Triangle 622">
            <a:extLst>
              <a:ext uri="{FF2B5EF4-FFF2-40B4-BE49-F238E27FC236}">
                <a16:creationId xmlns:a16="http://schemas.microsoft.com/office/drawing/2014/main" id="{B70DADA1-EDC0-2FD3-5419-DA9C576EC317}"/>
              </a:ext>
            </a:extLst>
          </xdr:cNvPr>
          <xdr:cNvSpPr/>
        </xdr:nvSpPr>
        <xdr:spPr>
          <a:xfrm>
            <a:off x="6270426" y="6317117"/>
            <a:ext cx="690548" cy="342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4" name="Isosceles Triangle 623">
            <a:extLst>
              <a:ext uri="{FF2B5EF4-FFF2-40B4-BE49-F238E27FC236}">
                <a16:creationId xmlns:a16="http://schemas.microsoft.com/office/drawing/2014/main" id="{A585F1C1-CFE8-0CEF-C711-2DC914BC9ACE}"/>
              </a:ext>
            </a:extLst>
          </xdr:cNvPr>
          <xdr:cNvSpPr/>
        </xdr:nvSpPr>
        <xdr:spPr>
          <a:xfrm>
            <a:off x="6989174" y="6311209"/>
            <a:ext cx="692409" cy="34603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5" name="Isosceles Triangle 624">
            <a:extLst>
              <a:ext uri="{FF2B5EF4-FFF2-40B4-BE49-F238E27FC236}">
                <a16:creationId xmlns:a16="http://schemas.microsoft.com/office/drawing/2014/main" id="{CAB3FEC0-2853-575A-D075-1E0281ED37C3}"/>
              </a:ext>
            </a:extLst>
          </xdr:cNvPr>
          <xdr:cNvSpPr/>
        </xdr:nvSpPr>
        <xdr:spPr>
          <a:xfrm>
            <a:off x="7697805" y="6317406"/>
            <a:ext cx="692407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6" name="Isosceles Triangle 625">
            <a:extLst>
              <a:ext uri="{FF2B5EF4-FFF2-40B4-BE49-F238E27FC236}">
                <a16:creationId xmlns:a16="http://schemas.microsoft.com/office/drawing/2014/main" id="{71247119-FD6F-E941-BDD3-F9165D9BAE9B}"/>
              </a:ext>
            </a:extLst>
          </xdr:cNvPr>
          <xdr:cNvSpPr/>
        </xdr:nvSpPr>
        <xdr:spPr>
          <a:xfrm>
            <a:off x="5250782" y="5967789"/>
            <a:ext cx="692410" cy="34603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7" name="Isosceles Triangle 626">
            <a:extLst>
              <a:ext uri="{FF2B5EF4-FFF2-40B4-BE49-F238E27FC236}">
                <a16:creationId xmlns:a16="http://schemas.microsoft.com/office/drawing/2014/main" id="{54BBA58B-9B6A-D09C-0E48-5CAF527B0D7B}"/>
              </a:ext>
            </a:extLst>
          </xdr:cNvPr>
          <xdr:cNvSpPr/>
        </xdr:nvSpPr>
        <xdr:spPr>
          <a:xfrm>
            <a:off x="5933786" y="5969980"/>
            <a:ext cx="692408" cy="35038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8" name="Isosceles Triangle 627">
            <a:extLst>
              <a:ext uri="{FF2B5EF4-FFF2-40B4-BE49-F238E27FC236}">
                <a16:creationId xmlns:a16="http://schemas.microsoft.com/office/drawing/2014/main" id="{9D463461-A0ED-5641-2AF4-F68003BC2A99}"/>
              </a:ext>
            </a:extLst>
          </xdr:cNvPr>
          <xdr:cNvSpPr/>
        </xdr:nvSpPr>
        <xdr:spPr>
          <a:xfrm>
            <a:off x="6627981" y="5971887"/>
            <a:ext cx="690546" cy="34938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9" name="Isosceles Triangle 628">
            <a:extLst>
              <a:ext uri="{FF2B5EF4-FFF2-40B4-BE49-F238E27FC236}">
                <a16:creationId xmlns:a16="http://schemas.microsoft.com/office/drawing/2014/main" id="{E97FCC65-2DD6-BD8C-C11B-C15D1A1B412C}"/>
              </a:ext>
            </a:extLst>
          </xdr:cNvPr>
          <xdr:cNvSpPr/>
        </xdr:nvSpPr>
        <xdr:spPr>
          <a:xfrm>
            <a:off x="7334320" y="5972459"/>
            <a:ext cx="692409" cy="3460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0" name="Isosceles Triangle 629">
            <a:extLst>
              <a:ext uri="{FF2B5EF4-FFF2-40B4-BE49-F238E27FC236}">
                <a16:creationId xmlns:a16="http://schemas.microsoft.com/office/drawing/2014/main" id="{9C1C3A93-67B9-539C-99A5-9BF35B184A81}"/>
              </a:ext>
            </a:extLst>
          </xdr:cNvPr>
          <xdr:cNvSpPr/>
        </xdr:nvSpPr>
        <xdr:spPr>
          <a:xfrm>
            <a:off x="5600421" y="5614638"/>
            <a:ext cx="680001" cy="346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1" name="Isosceles Triangle 630">
            <a:extLst>
              <a:ext uri="{FF2B5EF4-FFF2-40B4-BE49-F238E27FC236}">
                <a16:creationId xmlns:a16="http://schemas.microsoft.com/office/drawing/2014/main" id="{E9A657BB-D280-E7CF-1C6D-8DCA8A6F771E}"/>
              </a:ext>
            </a:extLst>
          </xdr:cNvPr>
          <xdr:cNvSpPr/>
        </xdr:nvSpPr>
        <xdr:spPr>
          <a:xfrm>
            <a:off x="6271016" y="5623309"/>
            <a:ext cx="692408" cy="343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2" name="Isosceles Triangle 631">
            <a:extLst>
              <a:ext uri="{FF2B5EF4-FFF2-40B4-BE49-F238E27FC236}">
                <a16:creationId xmlns:a16="http://schemas.microsoft.com/office/drawing/2014/main" id="{68C30FB3-CAD6-86A8-6212-E9A9889E6637}"/>
              </a:ext>
            </a:extLst>
          </xdr:cNvPr>
          <xdr:cNvSpPr/>
        </xdr:nvSpPr>
        <xdr:spPr>
          <a:xfrm>
            <a:off x="6965211" y="5618736"/>
            <a:ext cx="690546" cy="34938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3" name="Isosceles Triangle 632">
            <a:extLst>
              <a:ext uri="{FF2B5EF4-FFF2-40B4-BE49-F238E27FC236}">
                <a16:creationId xmlns:a16="http://schemas.microsoft.com/office/drawing/2014/main" id="{52B81AE8-41A1-0442-E94E-B2897C1D7AB4}"/>
              </a:ext>
            </a:extLst>
          </xdr:cNvPr>
          <xdr:cNvSpPr/>
        </xdr:nvSpPr>
        <xdr:spPr>
          <a:xfrm>
            <a:off x="5945567" y="5269408"/>
            <a:ext cx="692411" cy="3525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4" name="Isosceles Triangle 633">
            <a:extLst>
              <a:ext uri="{FF2B5EF4-FFF2-40B4-BE49-F238E27FC236}">
                <a16:creationId xmlns:a16="http://schemas.microsoft.com/office/drawing/2014/main" id="{85B19515-BADB-4B93-C81C-35D0E72A6D08}"/>
              </a:ext>
            </a:extLst>
          </xdr:cNvPr>
          <xdr:cNvSpPr/>
        </xdr:nvSpPr>
        <xdr:spPr>
          <a:xfrm>
            <a:off x="6628571" y="5271599"/>
            <a:ext cx="692406" cy="35038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5" name="Isosceles Triangle 634">
            <a:extLst>
              <a:ext uri="{FF2B5EF4-FFF2-40B4-BE49-F238E27FC236}">
                <a16:creationId xmlns:a16="http://schemas.microsoft.com/office/drawing/2014/main" id="{7314533C-9D97-CFEB-F73C-4A92A74181FA}"/>
              </a:ext>
            </a:extLst>
          </xdr:cNvPr>
          <xdr:cNvSpPr/>
        </xdr:nvSpPr>
        <xdr:spPr>
          <a:xfrm>
            <a:off x="6305000" y="4938532"/>
            <a:ext cx="690546" cy="342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6" name="Oval 635">
            <a:extLst>
              <a:ext uri="{FF2B5EF4-FFF2-40B4-BE49-F238E27FC236}">
                <a16:creationId xmlns:a16="http://schemas.microsoft.com/office/drawing/2014/main" id="{4C44EFE0-49A9-1564-A782-3EC742F0CDEB}"/>
              </a:ext>
            </a:extLst>
          </xdr:cNvPr>
          <xdr:cNvSpPr/>
        </xdr:nvSpPr>
        <xdr:spPr>
          <a:xfrm>
            <a:off x="1681590" y="9987793"/>
            <a:ext cx="188010" cy="13327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37" name="Oval 636">
            <a:extLst>
              <a:ext uri="{FF2B5EF4-FFF2-40B4-BE49-F238E27FC236}">
                <a16:creationId xmlns:a16="http://schemas.microsoft.com/office/drawing/2014/main" id="{1CB316C9-C06E-F0AE-2C18-5B07C2A0B240}"/>
              </a:ext>
            </a:extLst>
          </xdr:cNvPr>
          <xdr:cNvSpPr/>
        </xdr:nvSpPr>
        <xdr:spPr>
          <a:xfrm>
            <a:off x="2034428" y="9768302"/>
            <a:ext cx="193899" cy="13327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38" name="Isosceles Triangle 637">
            <a:extLst>
              <a:ext uri="{FF2B5EF4-FFF2-40B4-BE49-F238E27FC236}">
                <a16:creationId xmlns:a16="http://schemas.microsoft.com/office/drawing/2014/main" id="{8187BABE-735B-2D40-232E-BC8EDDD16A72}"/>
              </a:ext>
            </a:extLst>
          </xdr:cNvPr>
          <xdr:cNvSpPr/>
        </xdr:nvSpPr>
        <xdr:spPr>
          <a:xfrm>
            <a:off x="3345435" y="8275393"/>
            <a:ext cx="299877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39" name="Isosceles Triangle 638">
            <a:extLst>
              <a:ext uri="{FF2B5EF4-FFF2-40B4-BE49-F238E27FC236}">
                <a16:creationId xmlns:a16="http://schemas.microsoft.com/office/drawing/2014/main" id="{E8833E38-F6EF-315F-1DC7-258EEB2E927B}"/>
              </a:ext>
            </a:extLst>
          </xdr:cNvPr>
          <xdr:cNvSpPr/>
        </xdr:nvSpPr>
        <xdr:spPr>
          <a:xfrm>
            <a:off x="4035387" y="8992582"/>
            <a:ext cx="299877" cy="18090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0" name="Oval 639">
            <a:extLst>
              <a:ext uri="{FF2B5EF4-FFF2-40B4-BE49-F238E27FC236}">
                <a16:creationId xmlns:a16="http://schemas.microsoft.com/office/drawing/2014/main" id="{8ADF61BE-A6D0-0AA9-3A68-CE327468E6FE}"/>
              </a:ext>
            </a:extLst>
          </xdr:cNvPr>
          <xdr:cNvSpPr/>
        </xdr:nvSpPr>
        <xdr:spPr>
          <a:xfrm flipV="1">
            <a:off x="6540285" y="7308577"/>
            <a:ext cx="148437" cy="141652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1" name="Isosceles Triangle 640">
            <a:extLst>
              <a:ext uri="{FF2B5EF4-FFF2-40B4-BE49-F238E27FC236}">
                <a16:creationId xmlns:a16="http://schemas.microsoft.com/office/drawing/2014/main" id="{32F14F1F-0A23-36A1-627A-E76E444E1E9F}"/>
              </a:ext>
            </a:extLst>
          </xdr:cNvPr>
          <xdr:cNvSpPr/>
        </xdr:nvSpPr>
        <xdr:spPr>
          <a:xfrm>
            <a:off x="5790359" y="8685135"/>
            <a:ext cx="288156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2" name="Isosceles Triangle 641">
            <a:extLst>
              <a:ext uri="{FF2B5EF4-FFF2-40B4-BE49-F238E27FC236}">
                <a16:creationId xmlns:a16="http://schemas.microsoft.com/office/drawing/2014/main" id="{F86DC61D-4641-DB66-F4D4-E5302A0E1178}"/>
              </a:ext>
            </a:extLst>
          </xdr:cNvPr>
          <xdr:cNvSpPr/>
        </xdr:nvSpPr>
        <xdr:spPr>
          <a:xfrm>
            <a:off x="9303448" y="9329892"/>
            <a:ext cx="288156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3" name="Oval 642">
            <a:extLst>
              <a:ext uri="{FF2B5EF4-FFF2-40B4-BE49-F238E27FC236}">
                <a16:creationId xmlns:a16="http://schemas.microsoft.com/office/drawing/2014/main" id="{07308FE5-1D71-6002-5538-7606952BB304}"/>
              </a:ext>
            </a:extLst>
          </xdr:cNvPr>
          <xdr:cNvSpPr/>
        </xdr:nvSpPr>
        <xdr:spPr>
          <a:xfrm>
            <a:off x="7261672" y="9436726"/>
            <a:ext cx="182178" cy="1332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4" name="Isosceles Triangle 643">
            <a:extLst>
              <a:ext uri="{FF2B5EF4-FFF2-40B4-BE49-F238E27FC236}">
                <a16:creationId xmlns:a16="http://schemas.microsoft.com/office/drawing/2014/main" id="{DB8F4380-2ECD-7CA9-F3D1-2590B99DE867}"/>
              </a:ext>
            </a:extLst>
          </xdr:cNvPr>
          <xdr:cNvSpPr/>
        </xdr:nvSpPr>
        <xdr:spPr>
          <a:xfrm>
            <a:off x="7839605" y="7942898"/>
            <a:ext cx="288156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5" name="Isosceles Triangle 644">
            <a:extLst>
              <a:ext uri="{FF2B5EF4-FFF2-40B4-BE49-F238E27FC236}">
                <a16:creationId xmlns:a16="http://schemas.microsoft.com/office/drawing/2014/main" id="{3DEC7D39-2BAC-C51B-01B7-A60578DE8640}"/>
              </a:ext>
            </a:extLst>
          </xdr:cNvPr>
          <xdr:cNvSpPr/>
        </xdr:nvSpPr>
        <xdr:spPr>
          <a:xfrm>
            <a:off x="6142862" y="6191841"/>
            <a:ext cx="299877" cy="18090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6" name="Isosceles Triangle 645">
            <a:extLst>
              <a:ext uri="{FF2B5EF4-FFF2-40B4-BE49-F238E27FC236}">
                <a16:creationId xmlns:a16="http://schemas.microsoft.com/office/drawing/2014/main" id="{93348214-1083-E205-6170-748C90FECE86}"/>
              </a:ext>
            </a:extLst>
          </xdr:cNvPr>
          <xdr:cNvSpPr/>
        </xdr:nvSpPr>
        <xdr:spPr>
          <a:xfrm>
            <a:off x="7917370" y="6532809"/>
            <a:ext cx="288156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7" name="Isosceles Triangle 646">
            <a:extLst>
              <a:ext uri="{FF2B5EF4-FFF2-40B4-BE49-F238E27FC236}">
                <a16:creationId xmlns:a16="http://schemas.microsoft.com/office/drawing/2014/main" id="{82CD3481-CFA7-7E94-9D6F-10C6EBF40318}"/>
              </a:ext>
            </a:extLst>
          </xdr:cNvPr>
          <xdr:cNvSpPr/>
        </xdr:nvSpPr>
        <xdr:spPr>
          <a:xfrm>
            <a:off x="11025586" y="9732608"/>
            <a:ext cx="301782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8" name="Oval 647">
            <a:extLst>
              <a:ext uri="{FF2B5EF4-FFF2-40B4-BE49-F238E27FC236}">
                <a16:creationId xmlns:a16="http://schemas.microsoft.com/office/drawing/2014/main" id="{4320D375-BF1E-672E-396E-4D79014F6225}"/>
              </a:ext>
            </a:extLst>
          </xdr:cNvPr>
          <xdr:cNvSpPr/>
        </xdr:nvSpPr>
        <xdr:spPr>
          <a:xfrm>
            <a:off x="10363782" y="9047880"/>
            <a:ext cx="173883" cy="13327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9" name="Isosceles Triangle 648">
            <a:extLst>
              <a:ext uri="{FF2B5EF4-FFF2-40B4-BE49-F238E27FC236}">
                <a16:creationId xmlns:a16="http://schemas.microsoft.com/office/drawing/2014/main" id="{53AF9407-6918-8A64-DD69-628380B17DE0}"/>
              </a:ext>
            </a:extLst>
          </xdr:cNvPr>
          <xdr:cNvSpPr/>
        </xdr:nvSpPr>
        <xdr:spPr>
          <a:xfrm>
            <a:off x="5407596" y="6895977"/>
            <a:ext cx="296171" cy="18090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0" name="Oval 649">
            <a:extLst>
              <a:ext uri="{FF2B5EF4-FFF2-40B4-BE49-F238E27FC236}">
                <a16:creationId xmlns:a16="http://schemas.microsoft.com/office/drawing/2014/main" id="{05237A3C-B45E-4544-F873-735F14D94DAD}"/>
              </a:ext>
            </a:extLst>
          </xdr:cNvPr>
          <xdr:cNvSpPr/>
        </xdr:nvSpPr>
        <xdr:spPr>
          <a:xfrm flipV="1">
            <a:off x="4788481" y="7631440"/>
            <a:ext cx="156452" cy="141651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1" name="Oval 650">
            <a:extLst>
              <a:ext uri="{FF2B5EF4-FFF2-40B4-BE49-F238E27FC236}">
                <a16:creationId xmlns:a16="http://schemas.microsoft.com/office/drawing/2014/main" id="{AE610188-45C9-6A5D-E5D2-FC99A2B700A9}"/>
              </a:ext>
            </a:extLst>
          </xdr:cNvPr>
          <xdr:cNvSpPr/>
        </xdr:nvSpPr>
        <xdr:spPr>
          <a:xfrm flipV="1">
            <a:off x="9315455" y="7979178"/>
            <a:ext cx="146022" cy="141652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2" name="Isosceles Triangle 651">
            <a:extLst>
              <a:ext uri="{FF2B5EF4-FFF2-40B4-BE49-F238E27FC236}">
                <a16:creationId xmlns:a16="http://schemas.microsoft.com/office/drawing/2014/main" id="{BC117CF8-39AC-3CBE-94D1-9D3A0863AD99}"/>
              </a:ext>
            </a:extLst>
          </xdr:cNvPr>
          <xdr:cNvSpPr/>
        </xdr:nvSpPr>
        <xdr:spPr>
          <a:xfrm>
            <a:off x="6486085" y="5151366"/>
            <a:ext cx="294134" cy="18090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3" name="Isosceles Triangle 652">
            <a:extLst>
              <a:ext uri="{FF2B5EF4-FFF2-40B4-BE49-F238E27FC236}">
                <a16:creationId xmlns:a16="http://schemas.microsoft.com/office/drawing/2014/main" id="{98AD64AD-1401-4F00-A829-D8AAF980273D}"/>
              </a:ext>
            </a:extLst>
          </xdr:cNvPr>
          <xdr:cNvSpPr/>
        </xdr:nvSpPr>
        <xdr:spPr>
          <a:xfrm rot="10800000">
            <a:off x="15678379" y="4921480"/>
            <a:ext cx="698763" cy="33960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4" name="Isosceles Triangle 653">
            <a:extLst>
              <a:ext uri="{FF2B5EF4-FFF2-40B4-BE49-F238E27FC236}">
                <a16:creationId xmlns:a16="http://schemas.microsoft.com/office/drawing/2014/main" id="{AF4AF3A7-B8C0-EE02-B1AE-1E14E2F4E0AE}"/>
              </a:ext>
            </a:extLst>
          </xdr:cNvPr>
          <xdr:cNvSpPr/>
        </xdr:nvSpPr>
        <xdr:spPr>
          <a:xfrm rot="10800000">
            <a:off x="14990235" y="4917793"/>
            <a:ext cx="690348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5" name="Isosceles Triangle 654">
            <a:extLst>
              <a:ext uri="{FF2B5EF4-FFF2-40B4-BE49-F238E27FC236}">
                <a16:creationId xmlns:a16="http://schemas.microsoft.com/office/drawing/2014/main" id="{9244371F-13DD-5C69-AFA1-F87D9199EE1E}"/>
              </a:ext>
            </a:extLst>
          </xdr:cNvPr>
          <xdr:cNvSpPr/>
        </xdr:nvSpPr>
        <xdr:spPr>
          <a:xfrm rot="10800000">
            <a:off x="14290896" y="4921267"/>
            <a:ext cx="690347" cy="33906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6" name="Isosceles Triangle 655">
            <a:extLst>
              <a:ext uri="{FF2B5EF4-FFF2-40B4-BE49-F238E27FC236}">
                <a16:creationId xmlns:a16="http://schemas.microsoft.com/office/drawing/2014/main" id="{B5D2358F-F5CE-C517-5515-B1E06DBF7BDD}"/>
              </a:ext>
            </a:extLst>
          </xdr:cNvPr>
          <xdr:cNvSpPr/>
        </xdr:nvSpPr>
        <xdr:spPr>
          <a:xfrm rot="10800000">
            <a:off x="13580358" y="4921464"/>
            <a:ext cx="698763" cy="33906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7" name="Isosceles Triangle 656">
            <a:extLst>
              <a:ext uri="{FF2B5EF4-FFF2-40B4-BE49-F238E27FC236}">
                <a16:creationId xmlns:a16="http://schemas.microsoft.com/office/drawing/2014/main" id="{FF5A7A1D-AB0B-7E3D-9941-0176268EB001}"/>
              </a:ext>
            </a:extLst>
          </xdr:cNvPr>
          <xdr:cNvSpPr/>
        </xdr:nvSpPr>
        <xdr:spPr>
          <a:xfrm rot="10800000">
            <a:off x="12893294" y="4915921"/>
            <a:ext cx="698764" cy="34540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8" name="Isosceles Triangle 657">
            <a:extLst>
              <a:ext uri="{FF2B5EF4-FFF2-40B4-BE49-F238E27FC236}">
                <a16:creationId xmlns:a16="http://schemas.microsoft.com/office/drawing/2014/main" id="{C667347F-85FA-C74C-7A24-B4217BA11FF9}"/>
              </a:ext>
            </a:extLst>
          </xdr:cNvPr>
          <xdr:cNvSpPr/>
        </xdr:nvSpPr>
        <xdr:spPr>
          <a:xfrm rot="10800000">
            <a:off x="12193106" y="4918220"/>
            <a:ext cx="698765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59" name="Isosceles Triangle 658">
            <a:extLst>
              <a:ext uri="{FF2B5EF4-FFF2-40B4-BE49-F238E27FC236}">
                <a16:creationId xmlns:a16="http://schemas.microsoft.com/office/drawing/2014/main" id="{A94757FA-E492-4EF5-314C-2074E4EF754F}"/>
              </a:ext>
            </a:extLst>
          </xdr:cNvPr>
          <xdr:cNvSpPr/>
        </xdr:nvSpPr>
        <xdr:spPr>
          <a:xfrm rot="10800000">
            <a:off x="11463047" y="4909197"/>
            <a:ext cx="698763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0" name="Isosceles Triangle 659">
            <a:extLst>
              <a:ext uri="{FF2B5EF4-FFF2-40B4-BE49-F238E27FC236}">
                <a16:creationId xmlns:a16="http://schemas.microsoft.com/office/drawing/2014/main" id="{8572367A-9613-61F2-F674-1D1BBEB83112}"/>
              </a:ext>
            </a:extLst>
          </xdr:cNvPr>
          <xdr:cNvSpPr/>
        </xdr:nvSpPr>
        <xdr:spPr>
          <a:xfrm rot="10800000">
            <a:off x="10762945" y="4916002"/>
            <a:ext cx="698763" cy="3462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1" name="Isosceles Triangle 660">
            <a:extLst>
              <a:ext uri="{FF2B5EF4-FFF2-40B4-BE49-F238E27FC236}">
                <a16:creationId xmlns:a16="http://schemas.microsoft.com/office/drawing/2014/main" id="{8283459B-D3E2-C442-A6E7-40A399021CE6}"/>
              </a:ext>
            </a:extLst>
          </xdr:cNvPr>
          <xdr:cNvSpPr/>
        </xdr:nvSpPr>
        <xdr:spPr>
          <a:xfrm rot="10800000">
            <a:off x="10081909" y="4916323"/>
            <a:ext cx="698764" cy="3462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2" name="Isosceles Triangle 661">
            <a:extLst>
              <a:ext uri="{FF2B5EF4-FFF2-40B4-BE49-F238E27FC236}">
                <a16:creationId xmlns:a16="http://schemas.microsoft.com/office/drawing/2014/main" id="{BB246C8F-0502-EEC5-BB6A-3053EE9F205F}"/>
              </a:ext>
            </a:extLst>
          </xdr:cNvPr>
          <xdr:cNvSpPr/>
        </xdr:nvSpPr>
        <xdr:spPr>
          <a:xfrm rot="10800000">
            <a:off x="9382709" y="4909170"/>
            <a:ext cx="698764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3" name="Isosceles Triangle 662">
            <a:extLst>
              <a:ext uri="{FF2B5EF4-FFF2-40B4-BE49-F238E27FC236}">
                <a16:creationId xmlns:a16="http://schemas.microsoft.com/office/drawing/2014/main" id="{86BB9303-55B4-4B41-A2AD-D4FB79EB3D92}"/>
              </a:ext>
            </a:extLst>
          </xdr:cNvPr>
          <xdr:cNvSpPr/>
        </xdr:nvSpPr>
        <xdr:spPr>
          <a:xfrm rot="10800000">
            <a:off x="8684849" y="4910109"/>
            <a:ext cx="698764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4" name="Isosceles Triangle 663">
            <a:extLst>
              <a:ext uri="{FF2B5EF4-FFF2-40B4-BE49-F238E27FC236}">
                <a16:creationId xmlns:a16="http://schemas.microsoft.com/office/drawing/2014/main" id="{C084B84F-28B7-0C53-D156-4813347EC4D1}"/>
              </a:ext>
            </a:extLst>
          </xdr:cNvPr>
          <xdr:cNvSpPr/>
        </xdr:nvSpPr>
        <xdr:spPr>
          <a:xfrm rot="10800000">
            <a:off x="7299240" y="4917433"/>
            <a:ext cx="684967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5" name="Isosceles Triangle 664">
            <a:extLst>
              <a:ext uri="{FF2B5EF4-FFF2-40B4-BE49-F238E27FC236}">
                <a16:creationId xmlns:a16="http://schemas.microsoft.com/office/drawing/2014/main" id="{D5DA19FA-99DB-593A-37FC-D1000CA457BA}"/>
              </a:ext>
            </a:extLst>
          </xdr:cNvPr>
          <xdr:cNvSpPr/>
        </xdr:nvSpPr>
        <xdr:spPr>
          <a:xfrm rot="10800000">
            <a:off x="7982575" y="4917400"/>
            <a:ext cx="689682" cy="34452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6" name="Isosceles Triangle 665">
            <a:extLst>
              <a:ext uri="{FF2B5EF4-FFF2-40B4-BE49-F238E27FC236}">
                <a16:creationId xmlns:a16="http://schemas.microsoft.com/office/drawing/2014/main" id="{EFB332BD-EDAA-5463-D206-DEB96708A652}"/>
              </a:ext>
            </a:extLst>
          </xdr:cNvPr>
          <xdr:cNvSpPr/>
        </xdr:nvSpPr>
        <xdr:spPr>
          <a:xfrm rot="10800000">
            <a:off x="6606851" y="4921985"/>
            <a:ext cx="698765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7" name="Isosceles Triangle 666">
            <a:extLst>
              <a:ext uri="{FF2B5EF4-FFF2-40B4-BE49-F238E27FC236}">
                <a16:creationId xmlns:a16="http://schemas.microsoft.com/office/drawing/2014/main" id="{B210AB44-6018-C120-FEE0-4E49ACF614F5}"/>
              </a:ext>
            </a:extLst>
          </xdr:cNvPr>
          <xdr:cNvSpPr/>
        </xdr:nvSpPr>
        <xdr:spPr>
          <a:xfrm rot="10800000">
            <a:off x="16049473" y="5267233"/>
            <a:ext cx="698765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8" name="Isosceles Triangle 667">
            <a:extLst>
              <a:ext uri="{FF2B5EF4-FFF2-40B4-BE49-F238E27FC236}">
                <a16:creationId xmlns:a16="http://schemas.microsoft.com/office/drawing/2014/main" id="{4BB15341-9FD0-24DC-E5FA-CA451B688E4A}"/>
              </a:ext>
            </a:extLst>
          </xdr:cNvPr>
          <xdr:cNvSpPr/>
        </xdr:nvSpPr>
        <xdr:spPr>
          <a:xfrm rot="10800000">
            <a:off x="15354792" y="5269887"/>
            <a:ext cx="696886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9" name="Isosceles Triangle 668">
            <a:extLst>
              <a:ext uri="{FF2B5EF4-FFF2-40B4-BE49-F238E27FC236}">
                <a16:creationId xmlns:a16="http://schemas.microsoft.com/office/drawing/2014/main" id="{2F33CA45-3C68-1C8B-9267-CB5B8EAA4B1D}"/>
              </a:ext>
            </a:extLst>
          </xdr:cNvPr>
          <xdr:cNvSpPr/>
        </xdr:nvSpPr>
        <xdr:spPr>
          <a:xfrm rot="10800000">
            <a:off x="14655451" y="5267020"/>
            <a:ext cx="696888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0" name="Isosceles Triangle 669">
            <a:extLst>
              <a:ext uri="{FF2B5EF4-FFF2-40B4-BE49-F238E27FC236}">
                <a16:creationId xmlns:a16="http://schemas.microsoft.com/office/drawing/2014/main" id="{2CF053C6-4228-8B68-71C0-AFD3723243DD}"/>
              </a:ext>
            </a:extLst>
          </xdr:cNvPr>
          <xdr:cNvSpPr/>
        </xdr:nvSpPr>
        <xdr:spPr>
          <a:xfrm rot="10800000">
            <a:off x="13951454" y="5267217"/>
            <a:ext cx="698764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1" name="Isosceles Triangle 670">
            <a:extLst>
              <a:ext uri="{FF2B5EF4-FFF2-40B4-BE49-F238E27FC236}">
                <a16:creationId xmlns:a16="http://schemas.microsoft.com/office/drawing/2014/main" id="{949C92CC-D8DE-593A-B725-1C435E9F9FFB}"/>
              </a:ext>
            </a:extLst>
          </xdr:cNvPr>
          <xdr:cNvSpPr/>
        </xdr:nvSpPr>
        <xdr:spPr>
          <a:xfrm rot="10800000">
            <a:off x="13257849" y="5268014"/>
            <a:ext cx="698763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2" name="Isosceles Triangle 671">
            <a:extLst>
              <a:ext uri="{FF2B5EF4-FFF2-40B4-BE49-F238E27FC236}">
                <a16:creationId xmlns:a16="http://schemas.microsoft.com/office/drawing/2014/main" id="{9CE99EC2-ED1F-11E4-3704-5E29CE717BE3}"/>
              </a:ext>
            </a:extLst>
          </xdr:cNvPr>
          <xdr:cNvSpPr/>
        </xdr:nvSpPr>
        <xdr:spPr>
          <a:xfrm rot="10800000">
            <a:off x="12557661" y="5270313"/>
            <a:ext cx="698765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3" name="Isosceles Triangle 672">
            <a:extLst>
              <a:ext uri="{FF2B5EF4-FFF2-40B4-BE49-F238E27FC236}">
                <a16:creationId xmlns:a16="http://schemas.microsoft.com/office/drawing/2014/main" id="{D7A1E2C1-EBA6-8C2D-853C-AB00E979B508}"/>
              </a:ext>
            </a:extLst>
          </xdr:cNvPr>
          <xdr:cNvSpPr/>
        </xdr:nvSpPr>
        <xdr:spPr>
          <a:xfrm rot="10800000">
            <a:off x="11832630" y="5268337"/>
            <a:ext cx="698765" cy="3449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4" name="Isosceles Triangle 673">
            <a:extLst>
              <a:ext uri="{FF2B5EF4-FFF2-40B4-BE49-F238E27FC236}">
                <a16:creationId xmlns:a16="http://schemas.microsoft.com/office/drawing/2014/main" id="{5D13491E-C814-CB45-3414-7654E2F77F44}"/>
              </a:ext>
            </a:extLst>
          </xdr:cNvPr>
          <xdr:cNvSpPr/>
        </xdr:nvSpPr>
        <xdr:spPr>
          <a:xfrm rot="10800000">
            <a:off x="11134430" y="5258199"/>
            <a:ext cx="698762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5" name="Isosceles Triangle 674">
            <a:extLst>
              <a:ext uri="{FF2B5EF4-FFF2-40B4-BE49-F238E27FC236}">
                <a16:creationId xmlns:a16="http://schemas.microsoft.com/office/drawing/2014/main" id="{DB7FFA18-8455-8CCB-0551-9EE670F31B85}"/>
              </a:ext>
            </a:extLst>
          </xdr:cNvPr>
          <xdr:cNvSpPr/>
        </xdr:nvSpPr>
        <xdr:spPr>
          <a:xfrm rot="10800000">
            <a:off x="10439745" y="5260853"/>
            <a:ext cx="696888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6" name="Isosceles Triangle 675">
            <a:extLst>
              <a:ext uri="{FF2B5EF4-FFF2-40B4-BE49-F238E27FC236}">
                <a16:creationId xmlns:a16="http://schemas.microsoft.com/office/drawing/2014/main" id="{30A2230D-B7E3-4474-B57C-19D963375B0D}"/>
              </a:ext>
            </a:extLst>
          </xdr:cNvPr>
          <xdr:cNvSpPr/>
        </xdr:nvSpPr>
        <xdr:spPr>
          <a:xfrm rot="10800000">
            <a:off x="9740405" y="5257987"/>
            <a:ext cx="696888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7" name="Isosceles Triangle 676">
            <a:extLst>
              <a:ext uri="{FF2B5EF4-FFF2-40B4-BE49-F238E27FC236}">
                <a16:creationId xmlns:a16="http://schemas.microsoft.com/office/drawing/2014/main" id="{A0F623E2-B3D9-4EBF-31C4-D750296E72DE}"/>
              </a:ext>
            </a:extLst>
          </xdr:cNvPr>
          <xdr:cNvSpPr/>
        </xdr:nvSpPr>
        <xdr:spPr>
          <a:xfrm rot="10800000">
            <a:off x="9036408" y="5258183"/>
            <a:ext cx="698764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8" name="Isosceles Triangle 677">
            <a:extLst>
              <a:ext uri="{FF2B5EF4-FFF2-40B4-BE49-F238E27FC236}">
                <a16:creationId xmlns:a16="http://schemas.microsoft.com/office/drawing/2014/main" id="{431366D9-811B-B365-78D2-56239EDA5925}"/>
              </a:ext>
            </a:extLst>
          </xdr:cNvPr>
          <xdr:cNvSpPr/>
        </xdr:nvSpPr>
        <xdr:spPr>
          <a:xfrm rot="10800000">
            <a:off x="8342802" y="5258981"/>
            <a:ext cx="698764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9" name="Isosceles Triangle 678">
            <a:extLst>
              <a:ext uri="{FF2B5EF4-FFF2-40B4-BE49-F238E27FC236}">
                <a16:creationId xmlns:a16="http://schemas.microsoft.com/office/drawing/2014/main" id="{FCFAB15D-FA6B-C683-FFD3-0C27D6E71A2D}"/>
              </a:ext>
            </a:extLst>
          </xdr:cNvPr>
          <xdr:cNvSpPr/>
        </xdr:nvSpPr>
        <xdr:spPr>
          <a:xfrm rot="10800000">
            <a:off x="7651259" y="5268327"/>
            <a:ext cx="690120" cy="3449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0" name="Isosceles Triangle 679">
            <a:extLst>
              <a:ext uri="{FF2B5EF4-FFF2-40B4-BE49-F238E27FC236}">
                <a16:creationId xmlns:a16="http://schemas.microsoft.com/office/drawing/2014/main" id="{AA6B42B0-08DE-D561-7B9C-BF26D8B8AB38}"/>
              </a:ext>
            </a:extLst>
          </xdr:cNvPr>
          <xdr:cNvSpPr/>
        </xdr:nvSpPr>
        <xdr:spPr>
          <a:xfrm rot="10800000">
            <a:off x="6945787" y="5269525"/>
            <a:ext cx="698766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1" name="Isosceles Triangle 680">
            <a:extLst>
              <a:ext uri="{FF2B5EF4-FFF2-40B4-BE49-F238E27FC236}">
                <a16:creationId xmlns:a16="http://schemas.microsoft.com/office/drawing/2014/main" id="{B55D520E-52E5-54D5-0C60-F5468E0EBE3B}"/>
              </a:ext>
            </a:extLst>
          </xdr:cNvPr>
          <xdr:cNvSpPr/>
        </xdr:nvSpPr>
        <xdr:spPr>
          <a:xfrm rot="10800000">
            <a:off x="15712647" y="5619037"/>
            <a:ext cx="698764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2" name="Isosceles Triangle 681">
            <a:extLst>
              <a:ext uri="{FF2B5EF4-FFF2-40B4-BE49-F238E27FC236}">
                <a16:creationId xmlns:a16="http://schemas.microsoft.com/office/drawing/2014/main" id="{74F18367-4FCE-66C1-6821-9CB99C96460B}"/>
              </a:ext>
            </a:extLst>
          </xdr:cNvPr>
          <xdr:cNvSpPr/>
        </xdr:nvSpPr>
        <xdr:spPr>
          <a:xfrm rot="10800000">
            <a:off x="15017962" y="5621691"/>
            <a:ext cx="696888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3" name="Isosceles Triangle 682">
            <a:extLst>
              <a:ext uri="{FF2B5EF4-FFF2-40B4-BE49-F238E27FC236}">
                <a16:creationId xmlns:a16="http://schemas.microsoft.com/office/drawing/2014/main" id="{7E5360C7-8D04-46BC-24CA-A7A1D0D5D62A}"/>
              </a:ext>
            </a:extLst>
          </xdr:cNvPr>
          <xdr:cNvSpPr/>
        </xdr:nvSpPr>
        <xdr:spPr>
          <a:xfrm rot="10800000">
            <a:off x="14318623" y="5618825"/>
            <a:ext cx="696887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4" name="Isosceles Triangle 683">
            <a:extLst>
              <a:ext uri="{FF2B5EF4-FFF2-40B4-BE49-F238E27FC236}">
                <a16:creationId xmlns:a16="http://schemas.microsoft.com/office/drawing/2014/main" id="{22300CD8-BB3E-9734-4828-D4B931EB73DB}"/>
              </a:ext>
            </a:extLst>
          </xdr:cNvPr>
          <xdr:cNvSpPr/>
        </xdr:nvSpPr>
        <xdr:spPr>
          <a:xfrm rot="10800000">
            <a:off x="13614626" y="5619021"/>
            <a:ext cx="698763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5" name="Isosceles Triangle 684">
            <a:extLst>
              <a:ext uri="{FF2B5EF4-FFF2-40B4-BE49-F238E27FC236}">
                <a16:creationId xmlns:a16="http://schemas.microsoft.com/office/drawing/2014/main" id="{3D826A4A-3C2E-F1ED-0EF9-61ECD82C56C4}"/>
              </a:ext>
            </a:extLst>
          </xdr:cNvPr>
          <xdr:cNvSpPr/>
        </xdr:nvSpPr>
        <xdr:spPr>
          <a:xfrm rot="10800000">
            <a:off x="12921020" y="5619819"/>
            <a:ext cx="698764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6" name="Isosceles Triangle 685">
            <a:extLst>
              <a:ext uri="{FF2B5EF4-FFF2-40B4-BE49-F238E27FC236}">
                <a16:creationId xmlns:a16="http://schemas.microsoft.com/office/drawing/2014/main" id="{A17D5B6F-1466-FFBE-1CAD-C7861FA09ADA}"/>
              </a:ext>
            </a:extLst>
          </xdr:cNvPr>
          <xdr:cNvSpPr/>
        </xdr:nvSpPr>
        <xdr:spPr>
          <a:xfrm rot="10800000">
            <a:off x="12200137" y="5622848"/>
            <a:ext cx="698765" cy="33818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7" name="Isosceles Triangle 686">
            <a:extLst>
              <a:ext uri="{FF2B5EF4-FFF2-40B4-BE49-F238E27FC236}">
                <a16:creationId xmlns:a16="http://schemas.microsoft.com/office/drawing/2014/main" id="{5E7A4BDD-F803-EC49-0984-7C5E2AC205C0}"/>
              </a:ext>
            </a:extLst>
          </xdr:cNvPr>
          <xdr:cNvSpPr/>
        </xdr:nvSpPr>
        <xdr:spPr>
          <a:xfrm rot="10800000">
            <a:off x="11470768" y="5612166"/>
            <a:ext cx="698764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8" name="Isosceles Triangle 687">
            <a:extLst>
              <a:ext uri="{FF2B5EF4-FFF2-40B4-BE49-F238E27FC236}">
                <a16:creationId xmlns:a16="http://schemas.microsoft.com/office/drawing/2014/main" id="{A68302A9-C327-D840-F3F8-C66E04A14984}"/>
              </a:ext>
            </a:extLst>
          </xdr:cNvPr>
          <xdr:cNvSpPr/>
        </xdr:nvSpPr>
        <xdr:spPr>
          <a:xfrm rot="10800000">
            <a:off x="10776085" y="5619418"/>
            <a:ext cx="696887" cy="34107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9" name="Isosceles Triangle 688">
            <a:extLst>
              <a:ext uri="{FF2B5EF4-FFF2-40B4-BE49-F238E27FC236}">
                <a16:creationId xmlns:a16="http://schemas.microsoft.com/office/drawing/2014/main" id="{9656EFDE-18AF-2EB7-A4EF-2721F4B333F9}"/>
              </a:ext>
            </a:extLst>
          </xdr:cNvPr>
          <xdr:cNvSpPr/>
        </xdr:nvSpPr>
        <xdr:spPr>
          <a:xfrm rot="10800000">
            <a:off x="10076745" y="5611954"/>
            <a:ext cx="696887" cy="34611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0" name="Isosceles Triangle 689">
            <a:extLst>
              <a:ext uri="{FF2B5EF4-FFF2-40B4-BE49-F238E27FC236}">
                <a16:creationId xmlns:a16="http://schemas.microsoft.com/office/drawing/2014/main" id="{6C4DD64B-4FFA-E737-16E2-62820EE8D09D}"/>
              </a:ext>
            </a:extLst>
          </xdr:cNvPr>
          <xdr:cNvSpPr/>
        </xdr:nvSpPr>
        <xdr:spPr>
          <a:xfrm rot="10800000">
            <a:off x="9372748" y="5612150"/>
            <a:ext cx="698764" cy="34611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1" name="Isosceles Triangle 690">
            <a:extLst>
              <a:ext uri="{FF2B5EF4-FFF2-40B4-BE49-F238E27FC236}">
                <a16:creationId xmlns:a16="http://schemas.microsoft.com/office/drawing/2014/main" id="{1D729F1D-2967-35A2-1312-59847AA0E368}"/>
              </a:ext>
            </a:extLst>
          </xdr:cNvPr>
          <xdr:cNvSpPr/>
        </xdr:nvSpPr>
        <xdr:spPr>
          <a:xfrm rot="10800000">
            <a:off x="8679142" y="5612948"/>
            <a:ext cx="698764" cy="34611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2" name="Isosceles Triangle 691">
            <a:extLst>
              <a:ext uri="{FF2B5EF4-FFF2-40B4-BE49-F238E27FC236}">
                <a16:creationId xmlns:a16="http://schemas.microsoft.com/office/drawing/2014/main" id="{2F9F3960-4D1B-8839-9D49-2EC1D65BFEB2}"/>
              </a:ext>
            </a:extLst>
          </xdr:cNvPr>
          <xdr:cNvSpPr/>
        </xdr:nvSpPr>
        <xdr:spPr>
          <a:xfrm rot="10800000">
            <a:off x="7986638" y="5619845"/>
            <a:ext cx="691083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3" name="Isosceles Triangle 692">
            <a:extLst>
              <a:ext uri="{FF2B5EF4-FFF2-40B4-BE49-F238E27FC236}">
                <a16:creationId xmlns:a16="http://schemas.microsoft.com/office/drawing/2014/main" id="{71D2F207-C903-EC86-2288-4F6626D8FA37}"/>
              </a:ext>
            </a:extLst>
          </xdr:cNvPr>
          <xdr:cNvSpPr/>
        </xdr:nvSpPr>
        <xdr:spPr>
          <a:xfrm rot="10800000">
            <a:off x="7299890" y="5619207"/>
            <a:ext cx="685228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4" name="Isosceles Triangle 693">
            <a:extLst>
              <a:ext uri="{FF2B5EF4-FFF2-40B4-BE49-F238E27FC236}">
                <a16:creationId xmlns:a16="http://schemas.microsoft.com/office/drawing/2014/main" id="{7E26B448-6C35-FBF5-ECFB-4A36220038BB}"/>
              </a:ext>
            </a:extLst>
          </xdr:cNvPr>
          <xdr:cNvSpPr/>
        </xdr:nvSpPr>
        <xdr:spPr>
          <a:xfrm rot="10800000">
            <a:off x="15355625" y="5973191"/>
            <a:ext cx="698762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5" name="Isosceles Triangle 694">
            <a:extLst>
              <a:ext uri="{FF2B5EF4-FFF2-40B4-BE49-F238E27FC236}">
                <a16:creationId xmlns:a16="http://schemas.microsoft.com/office/drawing/2014/main" id="{F5F6FEF4-A685-8B34-8C42-24016DD0E567}"/>
              </a:ext>
            </a:extLst>
          </xdr:cNvPr>
          <xdr:cNvSpPr/>
        </xdr:nvSpPr>
        <xdr:spPr>
          <a:xfrm rot="10800000">
            <a:off x="14666332" y="5973128"/>
            <a:ext cx="698766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6" name="Isosceles Triangle 695">
            <a:extLst>
              <a:ext uri="{FF2B5EF4-FFF2-40B4-BE49-F238E27FC236}">
                <a16:creationId xmlns:a16="http://schemas.microsoft.com/office/drawing/2014/main" id="{D3F3878B-5DA0-DD94-6869-D1D266BEE8C3}"/>
              </a:ext>
            </a:extLst>
          </xdr:cNvPr>
          <xdr:cNvSpPr/>
        </xdr:nvSpPr>
        <xdr:spPr>
          <a:xfrm rot="10800000">
            <a:off x="13967642" y="5972240"/>
            <a:ext cx="696889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7" name="Isosceles Triangle 696">
            <a:extLst>
              <a:ext uri="{FF2B5EF4-FFF2-40B4-BE49-F238E27FC236}">
                <a16:creationId xmlns:a16="http://schemas.microsoft.com/office/drawing/2014/main" id="{4EEE3324-51E9-447A-974F-CDD2BF4CA1BD}"/>
              </a:ext>
            </a:extLst>
          </xdr:cNvPr>
          <xdr:cNvSpPr/>
        </xdr:nvSpPr>
        <xdr:spPr>
          <a:xfrm rot="10800000">
            <a:off x="13264295" y="5972173"/>
            <a:ext cx="696886" cy="3399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8" name="Isosceles Triangle 697">
            <a:extLst>
              <a:ext uri="{FF2B5EF4-FFF2-40B4-BE49-F238E27FC236}">
                <a16:creationId xmlns:a16="http://schemas.microsoft.com/office/drawing/2014/main" id="{ECBA84F4-B7C7-263F-F9E2-BA04ACA9A2ED}"/>
              </a:ext>
            </a:extLst>
          </xdr:cNvPr>
          <xdr:cNvSpPr/>
        </xdr:nvSpPr>
        <xdr:spPr>
          <a:xfrm rot="10800000">
            <a:off x="12559091" y="5962668"/>
            <a:ext cx="698764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9" name="Isosceles Triangle 698">
            <a:extLst>
              <a:ext uri="{FF2B5EF4-FFF2-40B4-BE49-F238E27FC236}">
                <a16:creationId xmlns:a16="http://schemas.microsoft.com/office/drawing/2014/main" id="{C258466F-7401-1C37-223E-46BA9A702CA4}"/>
              </a:ext>
            </a:extLst>
          </xdr:cNvPr>
          <xdr:cNvSpPr/>
        </xdr:nvSpPr>
        <xdr:spPr>
          <a:xfrm rot="10800000">
            <a:off x="11832580" y="5961780"/>
            <a:ext cx="704663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0" name="Isosceles Triangle 699">
            <a:extLst>
              <a:ext uri="{FF2B5EF4-FFF2-40B4-BE49-F238E27FC236}">
                <a16:creationId xmlns:a16="http://schemas.microsoft.com/office/drawing/2014/main" id="{F94DCC4C-5859-7A27-EF73-74C5CAA51498}"/>
              </a:ext>
            </a:extLst>
          </xdr:cNvPr>
          <xdr:cNvSpPr/>
        </xdr:nvSpPr>
        <xdr:spPr>
          <a:xfrm rot="10800000">
            <a:off x="11123473" y="5972190"/>
            <a:ext cx="696886" cy="3399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1" name="Isosceles Triangle 700">
            <a:extLst>
              <a:ext uri="{FF2B5EF4-FFF2-40B4-BE49-F238E27FC236}">
                <a16:creationId xmlns:a16="http://schemas.microsoft.com/office/drawing/2014/main" id="{4D1A4CB4-CEBF-CB32-E7C6-3666DAC7EA78}"/>
              </a:ext>
            </a:extLst>
          </xdr:cNvPr>
          <xdr:cNvSpPr/>
        </xdr:nvSpPr>
        <xdr:spPr>
          <a:xfrm rot="10800000">
            <a:off x="10443873" y="5969441"/>
            <a:ext cx="696888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2" name="Isosceles Triangle 701">
            <a:extLst>
              <a:ext uri="{FF2B5EF4-FFF2-40B4-BE49-F238E27FC236}">
                <a16:creationId xmlns:a16="http://schemas.microsoft.com/office/drawing/2014/main" id="{D7F02DBF-C571-26FE-AABE-4421315131DC}"/>
              </a:ext>
            </a:extLst>
          </xdr:cNvPr>
          <xdr:cNvSpPr/>
        </xdr:nvSpPr>
        <xdr:spPr>
          <a:xfrm rot="10800000">
            <a:off x="9740525" y="5969374"/>
            <a:ext cx="696887" cy="34626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3" name="Isosceles Triangle 702">
            <a:extLst>
              <a:ext uri="{FF2B5EF4-FFF2-40B4-BE49-F238E27FC236}">
                <a16:creationId xmlns:a16="http://schemas.microsoft.com/office/drawing/2014/main" id="{B3527705-33BE-E66E-9A45-1E4728722B73}"/>
              </a:ext>
            </a:extLst>
          </xdr:cNvPr>
          <xdr:cNvSpPr/>
        </xdr:nvSpPr>
        <xdr:spPr>
          <a:xfrm rot="10800000">
            <a:off x="9035321" y="5973807"/>
            <a:ext cx="698764" cy="33905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4" name="Isosceles Triangle 703">
            <a:extLst>
              <a:ext uri="{FF2B5EF4-FFF2-40B4-BE49-F238E27FC236}">
                <a16:creationId xmlns:a16="http://schemas.microsoft.com/office/drawing/2014/main" id="{7BF82756-FCAF-9121-985B-464BA9CBD88E}"/>
              </a:ext>
            </a:extLst>
          </xdr:cNvPr>
          <xdr:cNvSpPr/>
        </xdr:nvSpPr>
        <xdr:spPr>
          <a:xfrm rot="10800000">
            <a:off x="8333749" y="5972918"/>
            <a:ext cx="696889" cy="33807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5" name="Isosceles Triangle 704">
            <a:extLst>
              <a:ext uri="{FF2B5EF4-FFF2-40B4-BE49-F238E27FC236}">
                <a16:creationId xmlns:a16="http://schemas.microsoft.com/office/drawing/2014/main" id="{631A008C-72AF-80A5-57A0-33E227E90A5A}"/>
              </a:ext>
            </a:extLst>
          </xdr:cNvPr>
          <xdr:cNvSpPr/>
        </xdr:nvSpPr>
        <xdr:spPr>
          <a:xfrm rot="10800000">
            <a:off x="7638169" y="5972698"/>
            <a:ext cx="683961" cy="3399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6" name="Isosceles Triangle 705">
            <a:extLst>
              <a:ext uri="{FF2B5EF4-FFF2-40B4-BE49-F238E27FC236}">
                <a16:creationId xmlns:a16="http://schemas.microsoft.com/office/drawing/2014/main" id="{81EC0147-F08A-AE13-1878-39FFC82FBF99}"/>
              </a:ext>
            </a:extLst>
          </xdr:cNvPr>
          <xdr:cNvSpPr/>
        </xdr:nvSpPr>
        <xdr:spPr>
          <a:xfrm rot="10800000">
            <a:off x="15017069" y="6321127"/>
            <a:ext cx="698764" cy="3529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7" name="Isosceles Triangle 706">
            <a:extLst>
              <a:ext uri="{FF2B5EF4-FFF2-40B4-BE49-F238E27FC236}">
                <a16:creationId xmlns:a16="http://schemas.microsoft.com/office/drawing/2014/main" id="{C6464437-574F-520E-0941-064BBE6035CF}"/>
              </a:ext>
            </a:extLst>
          </xdr:cNvPr>
          <xdr:cNvSpPr/>
        </xdr:nvSpPr>
        <xdr:spPr>
          <a:xfrm rot="10800000">
            <a:off x="14327776" y="6321065"/>
            <a:ext cx="698765" cy="3426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8" name="Isosceles Triangle 707">
            <a:extLst>
              <a:ext uri="{FF2B5EF4-FFF2-40B4-BE49-F238E27FC236}">
                <a16:creationId xmlns:a16="http://schemas.microsoft.com/office/drawing/2014/main" id="{729B3512-C07F-EBA7-B19D-2217B21F3F12}"/>
              </a:ext>
            </a:extLst>
          </xdr:cNvPr>
          <xdr:cNvSpPr/>
        </xdr:nvSpPr>
        <xdr:spPr>
          <a:xfrm rot="10800000">
            <a:off x="13629087" y="6320177"/>
            <a:ext cx="696888" cy="3416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9" name="Isosceles Triangle 708">
            <a:extLst>
              <a:ext uri="{FF2B5EF4-FFF2-40B4-BE49-F238E27FC236}">
                <a16:creationId xmlns:a16="http://schemas.microsoft.com/office/drawing/2014/main" id="{7BF40B27-AB53-2DF3-D2B1-323BCC276F7B}"/>
              </a:ext>
            </a:extLst>
          </xdr:cNvPr>
          <xdr:cNvSpPr/>
        </xdr:nvSpPr>
        <xdr:spPr>
          <a:xfrm rot="10800000">
            <a:off x="12914419" y="6322895"/>
            <a:ext cx="698764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0" name="Isosceles Triangle 709">
            <a:extLst>
              <a:ext uri="{FF2B5EF4-FFF2-40B4-BE49-F238E27FC236}">
                <a16:creationId xmlns:a16="http://schemas.microsoft.com/office/drawing/2014/main" id="{902D2F6A-D737-F15D-8750-B0AAF6304738}"/>
              </a:ext>
            </a:extLst>
          </xdr:cNvPr>
          <xdr:cNvSpPr/>
        </xdr:nvSpPr>
        <xdr:spPr>
          <a:xfrm rot="10800000">
            <a:off x="12199318" y="6314908"/>
            <a:ext cx="698765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1" name="Isosceles Triangle 710">
            <a:extLst>
              <a:ext uri="{FF2B5EF4-FFF2-40B4-BE49-F238E27FC236}">
                <a16:creationId xmlns:a16="http://schemas.microsoft.com/office/drawing/2014/main" id="{FF6E7C1C-1D58-36AB-1494-541511FFF490}"/>
              </a:ext>
            </a:extLst>
          </xdr:cNvPr>
          <xdr:cNvSpPr/>
        </xdr:nvSpPr>
        <xdr:spPr>
          <a:xfrm rot="10800000">
            <a:off x="11491071" y="6304897"/>
            <a:ext cx="689708" cy="3416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2" name="Isosceles Triangle 711">
            <a:extLst>
              <a:ext uri="{FF2B5EF4-FFF2-40B4-BE49-F238E27FC236}">
                <a16:creationId xmlns:a16="http://schemas.microsoft.com/office/drawing/2014/main" id="{6CDC3C1D-ABDE-A4E4-3119-27C65B509AD4}"/>
              </a:ext>
            </a:extLst>
          </xdr:cNvPr>
          <xdr:cNvSpPr/>
        </xdr:nvSpPr>
        <xdr:spPr>
          <a:xfrm rot="10800000">
            <a:off x="10794183" y="6308742"/>
            <a:ext cx="698763" cy="3426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3" name="Isosceles Triangle 712">
            <a:extLst>
              <a:ext uri="{FF2B5EF4-FFF2-40B4-BE49-F238E27FC236}">
                <a16:creationId xmlns:a16="http://schemas.microsoft.com/office/drawing/2014/main" id="{6EF5CF48-F0AD-AABD-1109-B7628A56B26D}"/>
              </a:ext>
            </a:extLst>
          </xdr:cNvPr>
          <xdr:cNvSpPr/>
        </xdr:nvSpPr>
        <xdr:spPr>
          <a:xfrm rot="10800000">
            <a:off x="10104891" y="6302341"/>
            <a:ext cx="698764" cy="3426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4" name="Isosceles Triangle 713">
            <a:extLst>
              <a:ext uri="{FF2B5EF4-FFF2-40B4-BE49-F238E27FC236}">
                <a16:creationId xmlns:a16="http://schemas.microsoft.com/office/drawing/2014/main" id="{82DD43E4-9749-30ED-D849-11AE0ACBCC7A}"/>
              </a:ext>
            </a:extLst>
          </xdr:cNvPr>
          <xdr:cNvSpPr/>
        </xdr:nvSpPr>
        <xdr:spPr>
          <a:xfrm rot="10800000">
            <a:off x="9406200" y="6301452"/>
            <a:ext cx="696891" cy="3416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5" name="Isosceles Triangle 714">
            <a:extLst>
              <a:ext uri="{FF2B5EF4-FFF2-40B4-BE49-F238E27FC236}">
                <a16:creationId xmlns:a16="http://schemas.microsoft.com/office/drawing/2014/main" id="{64BB9989-FE4D-4AD1-8FF2-80F3E15C7451}"/>
              </a:ext>
            </a:extLst>
          </xdr:cNvPr>
          <xdr:cNvSpPr/>
        </xdr:nvSpPr>
        <xdr:spPr>
          <a:xfrm rot="10800000">
            <a:off x="8678393" y="6323044"/>
            <a:ext cx="698764" cy="34119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6" name="Isosceles Triangle 715">
            <a:extLst>
              <a:ext uri="{FF2B5EF4-FFF2-40B4-BE49-F238E27FC236}">
                <a16:creationId xmlns:a16="http://schemas.microsoft.com/office/drawing/2014/main" id="{56078523-919B-9676-DB03-C3312308B6C2}"/>
              </a:ext>
            </a:extLst>
          </xdr:cNvPr>
          <xdr:cNvSpPr/>
        </xdr:nvSpPr>
        <xdr:spPr>
          <a:xfrm rot="10800000">
            <a:off x="7999603" y="6311186"/>
            <a:ext cx="698765" cy="33772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7" name="Isosceles Triangle 716">
            <a:extLst>
              <a:ext uri="{FF2B5EF4-FFF2-40B4-BE49-F238E27FC236}">
                <a16:creationId xmlns:a16="http://schemas.microsoft.com/office/drawing/2014/main" id="{06B7B913-C985-2CA6-A175-60EA1EA02A06}"/>
              </a:ext>
            </a:extLst>
          </xdr:cNvPr>
          <xdr:cNvSpPr/>
        </xdr:nvSpPr>
        <xdr:spPr>
          <a:xfrm rot="10800000">
            <a:off x="14673403" y="6677491"/>
            <a:ext cx="698766" cy="3426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8" name="Isosceles Triangle 717">
            <a:extLst>
              <a:ext uri="{FF2B5EF4-FFF2-40B4-BE49-F238E27FC236}">
                <a16:creationId xmlns:a16="http://schemas.microsoft.com/office/drawing/2014/main" id="{9D026D2C-7A4E-8943-21C7-C4C4DF1C39F7}"/>
              </a:ext>
            </a:extLst>
          </xdr:cNvPr>
          <xdr:cNvSpPr/>
        </xdr:nvSpPr>
        <xdr:spPr>
          <a:xfrm rot="10800000">
            <a:off x="13984112" y="6671089"/>
            <a:ext cx="698764" cy="3468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9" name="Isosceles Triangle 718">
            <a:extLst>
              <a:ext uri="{FF2B5EF4-FFF2-40B4-BE49-F238E27FC236}">
                <a16:creationId xmlns:a16="http://schemas.microsoft.com/office/drawing/2014/main" id="{7E61807A-0D7B-704E-4DB3-13CD680A2289}"/>
              </a:ext>
            </a:extLst>
          </xdr:cNvPr>
          <xdr:cNvSpPr/>
        </xdr:nvSpPr>
        <xdr:spPr>
          <a:xfrm rot="10800000">
            <a:off x="13285423" y="6670200"/>
            <a:ext cx="696888" cy="35223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0" name="Isosceles Triangle 719">
            <a:extLst>
              <a:ext uri="{FF2B5EF4-FFF2-40B4-BE49-F238E27FC236}">
                <a16:creationId xmlns:a16="http://schemas.microsoft.com/office/drawing/2014/main" id="{B021588F-740B-76F3-EF86-C3AD5F5221FE}"/>
              </a:ext>
            </a:extLst>
          </xdr:cNvPr>
          <xdr:cNvSpPr/>
        </xdr:nvSpPr>
        <xdr:spPr>
          <a:xfrm rot="10800000">
            <a:off x="12570754" y="6672919"/>
            <a:ext cx="698765" cy="3489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1" name="Isosceles Triangle 720">
            <a:extLst>
              <a:ext uri="{FF2B5EF4-FFF2-40B4-BE49-F238E27FC236}">
                <a16:creationId xmlns:a16="http://schemas.microsoft.com/office/drawing/2014/main" id="{116B5C37-5A7E-48C4-40FD-A76839498AAF}"/>
              </a:ext>
            </a:extLst>
          </xdr:cNvPr>
          <xdr:cNvSpPr/>
        </xdr:nvSpPr>
        <xdr:spPr>
          <a:xfrm rot="10800000">
            <a:off x="11855655" y="6673198"/>
            <a:ext cx="698764" cy="3489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2" name="Isosceles Triangle 721">
            <a:extLst>
              <a:ext uri="{FF2B5EF4-FFF2-40B4-BE49-F238E27FC236}">
                <a16:creationId xmlns:a16="http://schemas.microsoft.com/office/drawing/2014/main" id="{19CF829D-F696-43BB-04FC-15AD334B760A}"/>
              </a:ext>
            </a:extLst>
          </xdr:cNvPr>
          <xdr:cNvSpPr/>
        </xdr:nvSpPr>
        <xdr:spPr>
          <a:xfrm rot="10800000">
            <a:off x="11147408" y="6675867"/>
            <a:ext cx="700846" cy="3333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3" name="Isosceles Triangle 722">
            <a:extLst>
              <a:ext uri="{FF2B5EF4-FFF2-40B4-BE49-F238E27FC236}">
                <a16:creationId xmlns:a16="http://schemas.microsoft.com/office/drawing/2014/main" id="{E80770A5-1C46-845F-AD57-1E10E649B219}"/>
              </a:ext>
            </a:extLst>
          </xdr:cNvPr>
          <xdr:cNvSpPr/>
        </xdr:nvSpPr>
        <xdr:spPr>
          <a:xfrm rot="10800000">
            <a:off x="10450519" y="6673373"/>
            <a:ext cx="698764" cy="3489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4" name="Isosceles Triangle 723">
            <a:extLst>
              <a:ext uri="{FF2B5EF4-FFF2-40B4-BE49-F238E27FC236}">
                <a16:creationId xmlns:a16="http://schemas.microsoft.com/office/drawing/2014/main" id="{B0DEFD82-012C-12F7-D8B7-582DC2B0FD15}"/>
              </a:ext>
            </a:extLst>
          </xdr:cNvPr>
          <xdr:cNvSpPr/>
        </xdr:nvSpPr>
        <xdr:spPr>
          <a:xfrm rot="10800000">
            <a:off x="9761226" y="6665044"/>
            <a:ext cx="698765" cy="34261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5" name="Isosceles Triangle 724">
            <a:extLst>
              <a:ext uri="{FF2B5EF4-FFF2-40B4-BE49-F238E27FC236}">
                <a16:creationId xmlns:a16="http://schemas.microsoft.com/office/drawing/2014/main" id="{12833546-83E1-D68D-9D3D-DC455996BE2A}"/>
              </a:ext>
            </a:extLst>
          </xdr:cNvPr>
          <xdr:cNvSpPr/>
        </xdr:nvSpPr>
        <xdr:spPr>
          <a:xfrm rot="10800000">
            <a:off x="9062536" y="6664156"/>
            <a:ext cx="696889" cy="3416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6" name="Isosceles Triangle 725">
            <a:extLst>
              <a:ext uri="{FF2B5EF4-FFF2-40B4-BE49-F238E27FC236}">
                <a16:creationId xmlns:a16="http://schemas.microsoft.com/office/drawing/2014/main" id="{DD6A10DC-E191-C17D-5B29-E8E4BAA2C255}"/>
              </a:ext>
            </a:extLst>
          </xdr:cNvPr>
          <xdr:cNvSpPr/>
        </xdr:nvSpPr>
        <xdr:spPr>
          <a:xfrm rot="10800000">
            <a:off x="8344356" y="6673068"/>
            <a:ext cx="698764" cy="34542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7" name="Isosceles Triangle 726">
            <a:extLst>
              <a:ext uri="{FF2B5EF4-FFF2-40B4-BE49-F238E27FC236}">
                <a16:creationId xmlns:a16="http://schemas.microsoft.com/office/drawing/2014/main" id="{31AA8B55-60E0-A818-A043-77A82E531082}"/>
              </a:ext>
            </a:extLst>
          </xdr:cNvPr>
          <xdr:cNvSpPr/>
        </xdr:nvSpPr>
        <xdr:spPr>
          <a:xfrm rot="10800000">
            <a:off x="14316529" y="7038000"/>
            <a:ext cx="698765" cy="3426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8" name="Isosceles Triangle 727">
            <a:extLst>
              <a:ext uri="{FF2B5EF4-FFF2-40B4-BE49-F238E27FC236}">
                <a16:creationId xmlns:a16="http://schemas.microsoft.com/office/drawing/2014/main" id="{23636CCD-2D35-764E-425C-FAA429572B4E}"/>
              </a:ext>
            </a:extLst>
          </xdr:cNvPr>
          <xdr:cNvSpPr/>
        </xdr:nvSpPr>
        <xdr:spPr>
          <a:xfrm rot="10800000">
            <a:off x="13627239" y="7031598"/>
            <a:ext cx="698763" cy="34053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9" name="Isosceles Triangle 728">
            <a:extLst>
              <a:ext uri="{FF2B5EF4-FFF2-40B4-BE49-F238E27FC236}">
                <a16:creationId xmlns:a16="http://schemas.microsoft.com/office/drawing/2014/main" id="{146494E7-B424-F098-9182-A21799275D15}"/>
              </a:ext>
            </a:extLst>
          </xdr:cNvPr>
          <xdr:cNvSpPr/>
        </xdr:nvSpPr>
        <xdr:spPr>
          <a:xfrm rot="10800000">
            <a:off x="12928549" y="7030709"/>
            <a:ext cx="696889" cy="3395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0" name="Isosceles Triangle 729">
            <a:extLst>
              <a:ext uri="{FF2B5EF4-FFF2-40B4-BE49-F238E27FC236}">
                <a16:creationId xmlns:a16="http://schemas.microsoft.com/office/drawing/2014/main" id="{A191F1D5-E95D-C988-7BAE-2612E648893C}"/>
              </a:ext>
            </a:extLst>
          </xdr:cNvPr>
          <xdr:cNvSpPr/>
        </xdr:nvSpPr>
        <xdr:spPr>
          <a:xfrm rot="10800000">
            <a:off x="12213880" y="7033427"/>
            <a:ext cx="698765" cy="3426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1" name="Isosceles Triangle 730">
            <a:extLst>
              <a:ext uri="{FF2B5EF4-FFF2-40B4-BE49-F238E27FC236}">
                <a16:creationId xmlns:a16="http://schemas.microsoft.com/office/drawing/2014/main" id="{9AEC41B4-C19F-B8AE-7C10-1358AB7EFAE0}"/>
              </a:ext>
            </a:extLst>
          </xdr:cNvPr>
          <xdr:cNvSpPr/>
        </xdr:nvSpPr>
        <xdr:spPr>
          <a:xfrm rot="10800000">
            <a:off x="11498781" y="7023331"/>
            <a:ext cx="698764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2" name="Isosceles Triangle 731">
            <a:extLst>
              <a:ext uri="{FF2B5EF4-FFF2-40B4-BE49-F238E27FC236}">
                <a16:creationId xmlns:a16="http://schemas.microsoft.com/office/drawing/2014/main" id="{6C46916D-2C80-6F28-50E9-F6B7DCA174C9}"/>
              </a:ext>
            </a:extLst>
          </xdr:cNvPr>
          <xdr:cNvSpPr/>
        </xdr:nvSpPr>
        <xdr:spPr>
          <a:xfrm rot="10800000">
            <a:off x="10779396" y="7019660"/>
            <a:ext cx="700846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3" name="Isosceles Triangle 732">
            <a:extLst>
              <a:ext uri="{FF2B5EF4-FFF2-40B4-BE49-F238E27FC236}">
                <a16:creationId xmlns:a16="http://schemas.microsoft.com/office/drawing/2014/main" id="{94D8C3A3-9CCA-1EB7-7428-6DC65A61FFEA}"/>
              </a:ext>
            </a:extLst>
          </xdr:cNvPr>
          <xdr:cNvSpPr/>
        </xdr:nvSpPr>
        <xdr:spPr>
          <a:xfrm rot="10800000">
            <a:off x="10082505" y="7017165"/>
            <a:ext cx="698767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4" name="Isosceles Triangle 733">
            <a:extLst>
              <a:ext uri="{FF2B5EF4-FFF2-40B4-BE49-F238E27FC236}">
                <a16:creationId xmlns:a16="http://schemas.microsoft.com/office/drawing/2014/main" id="{841AF6DE-4E26-8F4B-EA6D-1235DDE7B0D5}"/>
              </a:ext>
            </a:extLst>
          </xdr:cNvPr>
          <xdr:cNvSpPr/>
        </xdr:nvSpPr>
        <xdr:spPr>
          <a:xfrm rot="10800000">
            <a:off x="9404353" y="7017104"/>
            <a:ext cx="698765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5" name="Isosceles Triangle 734">
            <a:extLst>
              <a:ext uri="{FF2B5EF4-FFF2-40B4-BE49-F238E27FC236}">
                <a16:creationId xmlns:a16="http://schemas.microsoft.com/office/drawing/2014/main" id="{EC6BE20C-9BCC-5639-921A-82BE04FC1D41}"/>
              </a:ext>
            </a:extLst>
          </xdr:cNvPr>
          <xdr:cNvSpPr/>
        </xdr:nvSpPr>
        <xdr:spPr>
          <a:xfrm rot="10800000">
            <a:off x="8705663" y="7022555"/>
            <a:ext cx="696889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6" name="Isosceles Triangle 735">
            <a:extLst>
              <a:ext uri="{FF2B5EF4-FFF2-40B4-BE49-F238E27FC236}">
                <a16:creationId xmlns:a16="http://schemas.microsoft.com/office/drawing/2014/main" id="{88E35DF0-8B49-C50E-6D92-85799FE5D9DA}"/>
              </a:ext>
            </a:extLst>
          </xdr:cNvPr>
          <xdr:cNvSpPr/>
        </xdr:nvSpPr>
        <xdr:spPr>
          <a:xfrm rot="10800000">
            <a:off x="13962227" y="7379313"/>
            <a:ext cx="698765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7" name="Isosceles Triangle 736">
            <a:extLst>
              <a:ext uri="{FF2B5EF4-FFF2-40B4-BE49-F238E27FC236}">
                <a16:creationId xmlns:a16="http://schemas.microsoft.com/office/drawing/2014/main" id="{90EDCCD8-46DF-BFD0-E5E1-CF05E9B07C75}"/>
              </a:ext>
            </a:extLst>
          </xdr:cNvPr>
          <xdr:cNvSpPr/>
        </xdr:nvSpPr>
        <xdr:spPr>
          <a:xfrm rot="10800000">
            <a:off x="13272936" y="7372910"/>
            <a:ext cx="698763" cy="35090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8" name="Isosceles Triangle 737">
            <a:extLst>
              <a:ext uri="{FF2B5EF4-FFF2-40B4-BE49-F238E27FC236}">
                <a16:creationId xmlns:a16="http://schemas.microsoft.com/office/drawing/2014/main" id="{3BA5481D-7F14-CABF-4985-8E9BE923D4B3}"/>
              </a:ext>
            </a:extLst>
          </xdr:cNvPr>
          <xdr:cNvSpPr/>
        </xdr:nvSpPr>
        <xdr:spPr>
          <a:xfrm rot="10800000">
            <a:off x="12574247" y="7372022"/>
            <a:ext cx="696889" cy="34992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9" name="Isosceles Triangle 738">
            <a:extLst>
              <a:ext uri="{FF2B5EF4-FFF2-40B4-BE49-F238E27FC236}">
                <a16:creationId xmlns:a16="http://schemas.microsoft.com/office/drawing/2014/main" id="{D3E12469-C2BA-BD9F-3672-580EA7A20B90}"/>
              </a:ext>
            </a:extLst>
          </xdr:cNvPr>
          <xdr:cNvSpPr/>
        </xdr:nvSpPr>
        <xdr:spPr>
          <a:xfrm rot="10800000">
            <a:off x="11859578" y="7374741"/>
            <a:ext cx="698765" cy="34665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0" name="Isosceles Triangle 739">
            <a:extLst>
              <a:ext uri="{FF2B5EF4-FFF2-40B4-BE49-F238E27FC236}">
                <a16:creationId xmlns:a16="http://schemas.microsoft.com/office/drawing/2014/main" id="{F6362AA4-4984-5D80-95C3-73593A6A0A5E}"/>
              </a:ext>
            </a:extLst>
          </xdr:cNvPr>
          <xdr:cNvSpPr/>
        </xdr:nvSpPr>
        <xdr:spPr>
          <a:xfrm rot="10800000">
            <a:off x="11136706" y="7368679"/>
            <a:ext cx="706536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1" name="Isosceles Triangle 740">
            <a:extLst>
              <a:ext uri="{FF2B5EF4-FFF2-40B4-BE49-F238E27FC236}">
                <a16:creationId xmlns:a16="http://schemas.microsoft.com/office/drawing/2014/main" id="{85E49FB1-ED1A-AC46-B05F-C91C08E8CCE2}"/>
              </a:ext>
            </a:extLst>
          </xdr:cNvPr>
          <xdr:cNvSpPr/>
        </xdr:nvSpPr>
        <xdr:spPr>
          <a:xfrm rot="10800000">
            <a:off x="10431785" y="7371348"/>
            <a:ext cx="700847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2" name="Isosceles Triangle 741">
            <a:extLst>
              <a:ext uri="{FF2B5EF4-FFF2-40B4-BE49-F238E27FC236}">
                <a16:creationId xmlns:a16="http://schemas.microsoft.com/office/drawing/2014/main" id="{BEDA1616-D69C-3CB7-B44C-01143BB2F44F}"/>
              </a:ext>
            </a:extLst>
          </xdr:cNvPr>
          <xdr:cNvSpPr/>
        </xdr:nvSpPr>
        <xdr:spPr>
          <a:xfrm rot="10800000">
            <a:off x="9734893" y="7368853"/>
            <a:ext cx="698767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3" name="Isosceles Triangle 742">
            <a:extLst>
              <a:ext uri="{FF2B5EF4-FFF2-40B4-BE49-F238E27FC236}">
                <a16:creationId xmlns:a16="http://schemas.microsoft.com/office/drawing/2014/main" id="{7D8E44DE-9EA9-F634-8289-C354D2F00D4B}"/>
              </a:ext>
            </a:extLst>
          </xdr:cNvPr>
          <xdr:cNvSpPr/>
        </xdr:nvSpPr>
        <xdr:spPr>
          <a:xfrm rot="10800000">
            <a:off x="9048537" y="7368792"/>
            <a:ext cx="698765" cy="34550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4" name="Isosceles Triangle 743">
            <a:extLst>
              <a:ext uri="{FF2B5EF4-FFF2-40B4-BE49-F238E27FC236}">
                <a16:creationId xmlns:a16="http://schemas.microsoft.com/office/drawing/2014/main" id="{39F16D27-D762-1A4A-5D2C-28B04A2A9122}"/>
              </a:ext>
            </a:extLst>
          </xdr:cNvPr>
          <xdr:cNvSpPr/>
        </xdr:nvSpPr>
        <xdr:spPr>
          <a:xfrm rot="10800000">
            <a:off x="13621072" y="7729659"/>
            <a:ext cx="698764" cy="34664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5" name="Isosceles Triangle 744">
            <a:extLst>
              <a:ext uri="{FF2B5EF4-FFF2-40B4-BE49-F238E27FC236}">
                <a16:creationId xmlns:a16="http://schemas.microsoft.com/office/drawing/2014/main" id="{CF6E74A8-3A38-4F42-C705-7B6B93DB72E6}"/>
              </a:ext>
            </a:extLst>
          </xdr:cNvPr>
          <xdr:cNvSpPr/>
        </xdr:nvSpPr>
        <xdr:spPr>
          <a:xfrm rot="10800000">
            <a:off x="12931780" y="7723256"/>
            <a:ext cx="698764" cy="350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6" name="Isosceles Triangle 745">
            <a:extLst>
              <a:ext uri="{FF2B5EF4-FFF2-40B4-BE49-F238E27FC236}">
                <a16:creationId xmlns:a16="http://schemas.microsoft.com/office/drawing/2014/main" id="{85D9BF77-FD61-20D0-A324-828CDBD9A830}"/>
              </a:ext>
            </a:extLst>
          </xdr:cNvPr>
          <xdr:cNvSpPr/>
        </xdr:nvSpPr>
        <xdr:spPr>
          <a:xfrm rot="10800000">
            <a:off x="12233090" y="7722367"/>
            <a:ext cx="696889" cy="34992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7" name="Isosceles Triangle 746">
            <a:extLst>
              <a:ext uri="{FF2B5EF4-FFF2-40B4-BE49-F238E27FC236}">
                <a16:creationId xmlns:a16="http://schemas.microsoft.com/office/drawing/2014/main" id="{A1C7282E-01B7-3DE4-36D0-54125877B7E1}"/>
              </a:ext>
            </a:extLst>
          </xdr:cNvPr>
          <xdr:cNvSpPr/>
        </xdr:nvSpPr>
        <xdr:spPr>
          <a:xfrm rot="10800000">
            <a:off x="11518422" y="7725086"/>
            <a:ext cx="698765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8" name="Isosceles Triangle 747">
            <a:extLst>
              <a:ext uri="{FF2B5EF4-FFF2-40B4-BE49-F238E27FC236}">
                <a16:creationId xmlns:a16="http://schemas.microsoft.com/office/drawing/2014/main" id="{453BF8F5-32DB-FFA5-1CDF-AF728614C523}"/>
              </a:ext>
            </a:extLst>
          </xdr:cNvPr>
          <xdr:cNvSpPr/>
        </xdr:nvSpPr>
        <xdr:spPr>
          <a:xfrm rot="10800000">
            <a:off x="10803325" y="7719024"/>
            <a:ext cx="698762" cy="3529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9" name="Isosceles Triangle 748">
            <a:extLst>
              <a:ext uri="{FF2B5EF4-FFF2-40B4-BE49-F238E27FC236}">
                <a16:creationId xmlns:a16="http://schemas.microsoft.com/office/drawing/2014/main" id="{EAB11957-E3AB-6FEC-7865-58F969A13923}"/>
              </a:ext>
            </a:extLst>
          </xdr:cNvPr>
          <xdr:cNvSpPr/>
        </xdr:nvSpPr>
        <xdr:spPr>
          <a:xfrm rot="10800000">
            <a:off x="10092142" y="7721693"/>
            <a:ext cx="700847" cy="3416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0" name="Isosceles Triangle 749">
            <a:extLst>
              <a:ext uri="{FF2B5EF4-FFF2-40B4-BE49-F238E27FC236}">
                <a16:creationId xmlns:a16="http://schemas.microsoft.com/office/drawing/2014/main" id="{11730E03-C831-2955-CCE9-E8E33366F35B}"/>
              </a:ext>
            </a:extLst>
          </xdr:cNvPr>
          <xdr:cNvSpPr/>
        </xdr:nvSpPr>
        <xdr:spPr>
          <a:xfrm rot="10800000">
            <a:off x="9395250" y="7719199"/>
            <a:ext cx="698767" cy="3529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1" name="Isosceles Triangle 750">
            <a:extLst>
              <a:ext uri="{FF2B5EF4-FFF2-40B4-BE49-F238E27FC236}">
                <a16:creationId xmlns:a16="http://schemas.microsoft.com/office/drawing/2014/main" id="{EA73A2F6-B4BB-0174-AA04-5631FB59DA68}"/>
              </a:ext>
            </a:extLst>
          </xdr:cNvPr>
          <xdr:cNvSpPr/>
        </xdr:nvSpPr>
        <xdr:spPr>
          <a:xfrm rot="10800000">
            <a:off x="13255701" y="8084836"/>
            <a:ext cx="698766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2" name="Isosceles Triangle 751">
            <a:extLst>
              <a:ext uri="{FF2B5EF4-FFF2-40B4-BE49-F238E27FC236}">
                <a16:creationId xmlns:a16="http://schemas.microsoft.com/office/drawing/2014/main" id="{C08BED7C-6226-0284-E56D-769E61881D24}"/>
              </a:ext>
            </a:extLst>
          </xdr:cNvPr>
          <xdr:cNvSpPr/>
        </xdr:nvSpPr>
        <xdr:spPr>
          <a:xfrm rot="10800000">
            <a:off x="12566410" y="8078434"/>
            <a:ext cx="698763" cy="3445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3" name="Isosceles Triangle 752">
            <a:extLst>
              <a:ext uri="{FF2B5EF4-FFF2-40B4-BE49-F238E27FC236}">
                <a16:creationId xmlns:a16="http://schemas.microsoft.com/office/drawing/2014/main" id="{79F2CE37-8ACE-1292-20E6-71EBFC2FCAB4}"/>
              </a:ext>
            </a:extLst>
          </xdr:cNvPr>
          <xdr:cNvSpPr/>
        </xdr:nvSpPr>
        <xdr:spPr>
          <a:xfrm rot="10800000">
            <a:off x="11867719" y="8077545"/>
            <a:ext cx="696891" cy="3435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4" name="Isosceles Triangle 753">
            <a:extLst>
              <a:ext uri="{FF2B5EF4-FFF2-40B4-BE49-F238E27FC236}">
                <a16:creationId xmlns:a16="http://schemas.microsoft.com/office/drawing/2014/main" id="{3A2B14DD-E70E-3974-36ED-844FF6B86BA5}"/>
              </a:ext>
            </a:extLst>
          </xdr:cNvPr>
          <xdr:cNvSpPr/>
        </xdr:nvSpPr>
        <xdr:spPr>
          <a:xfrm rot="10800000">
            <a:off x="11153051" y="8080264"/>
            <a:ext cx="698764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5" name="Isosceles Triangle 754">
            <a:extLst>
              <a:ext uri="{FF2B5EF4-FFF2-40B4-BE49-F238E27FC236}">
                <a16:creationId xmlns:a16="http://schemas.microsoft.com/office/drawing/2014/main" id="{1221420C-402D-C1BA-0E09-540A9CCD9F45}"/>
              </a:ext>
            </a:extLst>
          </xdr:cNvPr>
          <xdr:cNvSpPr/>
        </xdr:nvSpPr>
        <xdr:spPr>
          <a:xfrm rot="10800000">
            <a:off x="10436442" y="8074202"/>
            <a:ext cx="698763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6" name="Isosceles Triangle 755">
            <a:extLst>
              <a:ext uri="{FF2B5EF4-FFF2-40B4-BE49-F238E27FC236}">
                <a16:creationId xmlns:a16="http://schemas.microsoft.com/office/drawing/2014/main" id="{8A5EAA47-5CA6-93B0-4518-8FD245D4F69B}"/>
              </a:ext>
            </a:extLst>
          </xdr:cNvPr>
          <xdr:cNvSpPr/>
        </xdr:nvSpPr>
        <xdr:spPr>
          <a:xfrm rot="10800000">
            <a:off x="9725257" y="8070530"/>
            <a:ext cx="700848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7" name="Isosceles Triangle 756">
            <a:extLst>
              <a:ext uri="{FF2B5EF4-FFF2-40B4-BE49-F238E27FC236}">
                <a16:creationId xmlns:a16="http://schemas.microsoft.com/office/drawing/2014/main" id="{41C8CA23-E311-E5F5-7182-E41D6AAF2E6D}"/>
              </a:ext>
            </a:extLst>
          </xdr:cNvPr>
          <xdr:cNvSpPr/>
        </xdr:nvSpPr>
        <xdr:spPr>
          <a:xfrm rot="10800000">
            <a:off x="12897238" y="8441110"/>
            <a:ext cx="698767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8" name="Isosceles Triangle 757">
            <a:extLst>
              <a:ext uri="{FF2B5EF4-FFF2-40B4-BE49-F238E27FC236}">
                <a16:creationId xmlns:a16="http://schemas.microsoft.com/office/drawing/2014/main" id="{1A03315D-3C8F-539F-8E00-554A9DA1F863}"/>
              </a:ext>
            </a:extLst>
          </xdr:cNvPr>
          <xdr:cNvSpPr/>
        </xdr:nvSpPr>
        <xdr:spPr>
          <a:xfrm rot="10800000">
            <a:off x="12207947" y="8434708"/>
            <a:ext cx="698763" cy="3445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9" name="Isosceles Triangle 758">
            <a:extLst>
              <a:ext uri="{FF2B5EF4-FFF2-40B4-BE49-F238E27FC236}">
                <a16:creationId xmlns:a16="http://schemas.microsoft.com/office/drawing/2014/main" id="{3312E1D0-7368-3A4F-7C5D-367292837002}"/>
              </a:ext>
            </a:extLst>
          </xdr:cNvPr>
          <xdr:cNvSpPr/>
        </xdr:nvSpPr>
        <xdr:spPr>
          <a:xfrm rot="10800000">
            <a:off x="11509256" y="8433819"/>
            <a:ext cx="696891" cy="3435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0" name="Isosceles Triangle 759">
            <a:extLst>
              <a:ext uri="{FF2B5EF4-FFF2-40B4-BE49-F238E27FC236}">
                <a16:creationId xmlns:a16="http://schemas.microsoft.com/office/drawing/2014/main" id="{E5B71D38-9145-7B03-6487-12B5C85A8CEF}"/>
              </a:ext>
            </a:extLst>
          </xdr:cNvPr>
          <xdr:cNvSpPr/>
        </xdr:nvSpPr>
        <xdr:spPr>
          <a:xfrm rot="10800000">
            <a:off x="10782094" y="8436538"/>
            <a:ext cx="698764" cy="34665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1" name="Isosceles Triangle 760">
            <a:extLst>
              <a:ext uri="{FF2B5EF4-FFF2-40B4-BE49-F238E27FC236}">
                <a16:creationId xmlns:a16="http://schemas.microsoft.com/office/drawing/2014/main" id="{B152DE24-5427-5860-B76E-600B5615ED34}"/>
              </a:ext>
            </a:extLst>
          </xdr:cNvPr>
          <xdr:cNvSpPr/>
        </xdr:nvSpPr>
        <xdr:spPr>
          <a:xfrm rot="10800000">
            <a:off x="10066996" y="8430477"/>
            <a:ext cx="698763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2" name="Isosceles Triangle 761">
            <a:extLst>
              <a:ext uri="{FF2B5EF4-FFF2-40B4-BE49-F238E27FC236}">
                <a16:creationId xmlns:a16="http://schemas.microsoft.com/office/drawing/2014/main" id="{7454ABB5-3F3C-7482-56C4-1F635C56893E}"/>
              </a:ext>
            </a:extLst>
          </xdr:cNvPr>
          <xdr:cNvSpPr/>
        </xdr:nvSpPr>
        <xdr:spPr>
          <a:xfrm rot="10800000">
            <a:off x="12537183" y="8780634"/>
            <a:ext cx="698767" cy="34664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3" name="Isosceles Triangle 762">
            <a:extLst>
              <a:ext uri="{FF2B5EF4-FFF2-40B4-BE49-F238E27FC236}">
                <a16:creationId xmlns:a16="http://schemas.microsoft.com/office/drawing/2014/main" id="{40806FB2-0B65-20A1-6A8F-22632D89CC2E}"/>
              </a:ext>
            </a:extLst>
          </xdr:cNvPr>
          <xdr:cNvSpPr/>
        </xdr:nvSpPr>
        <xdr:spPr>
          <a:xfrm rot="10800000">
            <a:off x="11847890" y="8774232"/>
            <a:ext cx="698764" cy="350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4" name="Isosceles Triangle 763">
            <a:extLst>
              <a:ext uri="{FF2B5EF4-FFF2-40B4-BE49-F238E27FC236}">
                <a16:creationId xmlns:a16="http://schemas.microsoft.com/office/drawing/2014/main" id="{97C7BFBA-B212-75BC-E322-F7884BBCE94E}"/>
              </a:ext>
            </a:extLst>
          </xdr:cNvPr>
          <xdr:cNvSpPr/>
        </xdr:nvSpPr>
        <xdr:spPr>
          <a:xfrm rot="10800000">
            <a:off x="11149202" y="8773344"/>
            <a:ext cx="696888" cy="34992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5" name="Isosceles Triangle 764">
            <a:extLst>
              <a:ext uri="{FF2B5EF4-FFF2-40B4-BE49-F238E27FC236}">
                <a16:creationId xmlns:a16="http://schemas.microsoft.com/office/drawing/2014/main" id="{4103D0F8-6706-18B1-9F00-7C1DCEEA57FC}"/>
              </a:ext>
            </a:extLst>
          </xdr:cNvPr>
          <xdr:cNvSpPr/>
        </xdr:nvSpPr>
        <xdr:spPr>
          <a:xfrm rot="10800000">
            <a:off x="10433021" y="8776063"/>
            <a:ext cx="698765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6" name="Isosceles Triangle 765">
            <a:extLst>
              <a:ext uri="{FF2B5EF4-FFF2-40B4-BE49-F238E27FC236}">
                <a16:creationId xmlns:a16="http://schemas.microsoft.com/office/drawing/2014/main" id="{6EFE9F21-D389-FF32-F7AF-05A66634EB8A}"/>
              </a:ext>
            </a:extLst>
          </xdr:cNvPr>
          <xdr:cNvSpPr/>
        </xdr:nvSpPr>
        <xdr:spPr>
          <a:xfrm rot="10800000">
            <a:off x="12196081" y="9134247"/>
            <a:ext cx="686271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7" name="Isosceles Triangle 766">
            <a:extLst>
              <a:ext uri="{FF2B5EF4-FFF2-40B4-BE49-F238E27FC236}">
                <a16:creationId xmlns:a16="http://schemas.microsoft.com/office/drawing/2014/main" id="{3703603D-D3B8-2742-53D3-F6FD17E1EF11}"/>
              </a:ext>
            </a:extLst>
          </xdr:cNvPr>
          <xdr:cNvSpPr/>
        </xdr:nvSpPr>
        <xdr:spPr>
          <a:xfrm rot="10800000">
            <a:off x="11506789" y="9127845"/>
            <a:ext cx="698764" cy="3445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8" name="Isosceles Triangle 767">
            <a:extLst>
              <a:ext uri="{FF2B5EF4-FFF2-40B4-BE49-F238E27FC236}">
                <a16:creationId xmlns:a16="http://schemas.microsoft.com/office/drawing/2014/main" id="{E7F70F9B-B0B0-9941-A56F-E2A7B220F30A}"/>
              </a:ext>
            </a:extLst>
          </xdr:cNvPr>
          <xdr:cNvSpPr/>
        </xdr:nvSpPr>
        <xdr:spPr>
          <a:xfrm rot="10800000">
            <a:off x="10808101" y="9126956"/>
            <a:ext cx="696887" cy="34992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9" name="Isosceles Triangle 768">
            <a:extLst>
              <a:ext uri="{FF2B5EF4-FFF2-40B4-BE49-F238E27FC236}">
                <a16:creationId xmlns:a16="http://schemas.microsoft.com/office/drawing/2014/main" id="{EFFBD4CC-EDAF-6CEF-C71D-5FAB42CCB4CE}"/>
              </a:ext>
            </a:extLst>
          </xdr:cNvPr>
          <xdr:cNvSpPr/>
        </xdr:nvSpPr>
        <xdr:spPr>
          <a:xfrm rot="10800000">
            <a:off x="11834511" y="9473771"/>
            <a:ext cx="692507" cy="3529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70" name="Isosceles Triangle 769">
            <a:extLst>
              <a:ext uri="{FF2B5EF4-FFF2-40B4-BE49-F238E27FC236}">
                <a16:creationId xmlns:a16="http://schemas.microsoft.com/office/drawing/2014/main" id="{20B313C7-FF81-AD4B-8179-A75D24650D1E}"/>
              </a:ext>
            </a:extLst>
          </xdr:cNvPr>
          <xdr:cNvSpPr/>
        </xdr:nvSpPr>
        <xdr:spPr>
          <a:xfrm rot="10800000">
            <a:off x="11146734" y="9473710"/>
            <a:ext cx="698762" cy="35090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71" name="Isosceles Triangle 770">
            <a:extLst>
              <a:ext uri="{FF2B5EF4-FFF2-40B4-BE49-F238E27FC236}">
                <a16:creationId xmlns:a16="http://schemas.microsoft.com/office/drawing/2014/main" id="{3539D2A2-B301-55B8-A992-E8A64CC4CD8E}"/>
              </a:ext>
            </a:extLst>
          </xdr:cNvPr>
          <xdr:cNvSpPr/>
        </xdr:nvSpPr>
        <xdr:spPr>
          <a:xfrm rot="10800000">
            <a:off x="11474442" y="9814989"/>
            <a:ext cx="696888" cy="33955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72" name="Oval 771">
            <a:extLst>
              <a:ext uri="{FF2B5EF4-FFF2-40B4-BE49-F238E27FC236}">
                <a16:creationId xmlns:a16="http://schemas.microsoft.com/office/drawing/2014/main" id="{1257CFF3-5495-B9A1-5037-F8917C2C73B9}"/>
              </a:ext>
            </a:extLst>
          </xdr:cNvPr>
          <xdr:cNvSpPr/>
        </xdr:nvSpPr>
        <xdr:spPr>
          <a:xfrm rot="10800000" flipV="1">
            <a:off x="11783413" y="7644491"/>
            <a:ext cx="150988" cy="14263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3" name="Oval 772">
            <a:extLst>
              <a:ext uri="{FF2B5EF4-FFF2-40B4-BE49-F238E27FC236}">
                <a16:creationId xmlns:a16="http://schemas.microsoft.com/office/drawing/2014/main" id="{618D1477-1123-C400-349F-E976111B48D6}"/>
              </a:ext>
            </a:extLst>
          </xdr:cNvPr>
          <xdr:cNvSpPr/>
        </xdr:nvSpPr>
        <xdr:spPr>
          <a:xfrm rot="10800000">
            <a:off x="11021491" y="5521959"/>
            <a:ext cx="184963" cy="134437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4" name="Oval 773">
            <a:extLst>
              <a:ext uri="{FF2B5EF4-FFF2-40B4-BE49-F238E27FC236}">
                <a16:creationId xmlns:a16="http://schemas.microsoft.com/office/drawing/2014/main" id="{B4281661-6AF1-0935-047F-B731E4AC23ED}"/>
              </a:ext>
            </a:extLst>
          </xdr:cNvPr>
          <xdr:cNvSpPr/>
        </xdr:nvSpPr>
        <xdr:spPr>
          <a:xfrm rot="10800000">
            <a:off x="7899983" y="5910499"/>
            <a:ext cx="175099" cy="134437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5" name="Oval 774">
            <a:extLst>
              <a:ext uri="{FF2B5EF4-FFF2-40B4-BE49-F238E27FC236}">
                <a16:creationId xmlns:a16="http://schemas.microsoft.com/office/drawing/2014/main" id="{B202E6DD-80DD-EE2B-6960-1A431049381D}"/>
              </a:ext>
            </a:extLst>
          </xdr:cNvPr>
          <xdr:cNvSpPr/>
        </xdr:nvSpPr>
        <xdr:spPr>
          <a:xfrm rot="10800000" flipV="1">
            <a:off x="13543938" y="7320513"/>
            <a:ext cx="157547" cy="14263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6" name="Oval 775">
            <a:extLst>
              <a:ext uri="{FF2B5EF4-FFF2-40B4-BE49-F238E27FC236}">
                <a16:creationId xmlns:a16="http://schemas.microsoft.com/office/drawing/2014/main" id="{DB29CC0D-750E-862F-FC0D-DE0D4EE23D7A}"/>
              </a:ext>
            </a:extLst>
          </xdr:cNvPr>
          <xdr:cNvSpPr/>
        </xdr:nvSpPr>
        <xdr:spPr>
          <a:xfrm rot="10800000" flipV="1">
            <a:off x="8985213" y="6972194"/>
            <a:ext cx="148556" cy="142636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7" name="Oval 776">
            <a:extLst>
              <a:ext uri="{FF2B5EF4-FFF2-40B4-BE49-F238E27FC236}">
                <a16:creationId xmlns:a16="http://schemas.microsoft.com/office/drawing/2014/main" id="{1E23EA63-9B28-D323-D404-6DB626E554EB}"/>
              </a:ext>
            </a:extLst>
          </xdr:cNvPr>
          <xdr:cNvSpPr/>
        </xdr:nvSpPr>
        <xdr:spPr>
          <a:xfrm rot="10800000" flipV="1">
            <a:off x="11793743" y="9039465"/>
            <a:ext cx="148555" cy="142633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8" name="Isosceles Triangle 777">
            <a:extLst>
              <a:ext uri="{FF2B5EF4-FFF2-40B4-BE49-F238E27FC236}">
                <a16:creationId xmlns:a16="http://schemas.microsoft.com/office/drawing/2014/main" id="{9DCA634D-C60E-1227-3978-871A3A7A395C}"/>
              </a:ext>
            </a:extLst>
          </xdr:cNvPr>
          <xdr:cNvSpPr/>
        </xdr:nvSpPr>
        <xdr:spPr>
          <a:xfrm>
            <a:off x="11845693" y="9816276"/>
            <a:ext cx="700699" cy="34617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79" name="Isosceles Triangle 778">
            <a:extLst>
              <a:ext uri="{FF2B5EF4-FFF2-40B4-BE49-F238E27FC236}">
                <a16:creationId xmlns:a16="http://schemas.microsoft.com/office/drawing/2014/main" id="{7FB44104-26CB-AF58-49F2-7A670819CC0D}"/>
              </a:ext>
            </a:extLst>
          </xdr:cNvPr>
          <xdr:cNvSpPr/>
        </xdr:nvSpPr>
        <xdr:spPr>
          <a:xfrm>
            <a:off x="12560724" y="9816064"/>
            <a:ext cx="699220" cy="34617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0" name="Isosceles Triangle 779">
            <a:extLst>
              <a:ext uri="{FF2B5EF4-FFF2-40B4-BE49-F238E27FC236}">
                <a16:creationId xmlns:a16="http://schemas.microsoft.com/office/drawing/2014/main" id="{25C8A985-7805-7768-3F28-7CACDA9AC853}"/>
              </a:ext>
            </a:extLst>
          </xdr:cNvPr>
          <xdr:cNvSpPr/>
        </xdr:nvSpPr>
        <xdr:spPr>
          <a:xfrm>
            <a:off x="13257773" y="9809376"/>
            <a:ext cx="690931" cy="3568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1" name="Isosceles Triangle 780">
            <a:extLst>
              <a:ext uri="{FF2B5EF4-FFF2-40B4-BE49-F238E27FC236}">
                <a16:creationId xmlns:a16="http://schemas.microsoft.com/office/drawing/2014/main" id="{42F073D6-7DD6-E4DC-E3FF-BE223BE7E5F6}"/>
              </a:ext>
            </a:extLst>
          </xdr:cNvPr>
          <xdr:cNvSpPr/>
        </xdr:nvSpPr>
        <xdr:spPr>
          <a:xfrm>
            <a:off x="13957559" y="9816865"/>
            <a:ext cx="690931" cy="3456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2" name="Isosceles Triangle 781">
            <a:extLst>
              <a:ext uri="{FF2B5EF4-FFF2-40B4-BE49-F238E27FC236}">
                <a16:creationId xmlns:a16="http://schemas.microsoft.com/office/drawing/2014/main" id="{2CBD986A-D1E9-DE84-89EA-2030B0161777}"/>
              </a:ext>
            </a:extLst>
          </xdr:cNvPr>
          <xdr:cNvSpPr/>
        </xdr:nvSpPr>
        <xdr:spPr>
          <a:xfrm>
            <a:off x="14660084" y="9816654"/>
            <a:ext cx="699220" cy="3456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3" name="Isosceles Triangle 782">
            <a:extLst>
              <a:ext uri="{FF2B5EF4-FFF2-40B4-BE49-F238E27FC236}">
                <a16:creationId xmlns:a16="http://schemas.microsoft.com/office/drawing/2014/main" id="{8E214AAD-CA6F-DDE0-193F-B3A5AAE33085}"/>
              </a:ext>
            </a:extLst>
          </xdr:cNvPr>
          <xdr:cNvSpPr/>
        </xdr:nvSpPr>
        <xdr:spPr>
          <a:xfrm>
            <a:off x="15347784" y="9815799"/>
            <a:ext cx="699219" cy="3523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4" name="Isosceles Triangle 783">
            <a:extLst>
              <a:ext uri="{FF2B5EF4-FFF2-40B4-BE49-F238E27FC236}">
                <a16:creationId xmlns:a16="http://schemas.microsoft.com/office/drawing/2014/main" id="{96ED1A51-3A14-3D66-B7F2-48C4BDEAC09E}"/>
              </a:ext>
            </a:extLst>
          </xdr:cNvPr>
          <xdr:cNvSpPr/>
        </xdr:nvSpPr>
        <xdr:spPr>
          <a:xfrm>
            <a:off x="16048404" y="9808919"/>
            <a:ext cx="699220" cy="3568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5" name="Isosceles Triangle 784">
            <a:extLst>
              <a:ext uri="{FF2B5EF4-FFF2-40B4-BE49-F238E27FC236}">
                <a16:creationId xmlns:a16="http://schemas.microsoft.com/office/drawing/2014/main" id="{93665366-7398-47EE-945B-F39C7B903BB1}"/>
              </a:ext>
            </a:extLst>
          </xdr:cNvPr>
          <xdr:cNvSpPr/>
        </xdr:nvSpPr>
        <xdr:spPr>
          <a:xfrm>
            <a:off x="16778441" y="9822723"/>
            <a:ext cx="699218" cy="35267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6" name="Isosceles Triangle 785">
            <a:extLst>
              <a:ext uri="{FF2B5EF4-FFF2-40B4-BE49-F238E27FC236}">
                <a16:creationId xmlns:a16="http://schemas.microsoft.com/office/drawing/2014/main" id="{044DC401-6879-20F3-7EC9-913505C6E216}"/>
              </a:ext>
            </a:extLst>
          </xdr:cNvPr>
          <xdr:cNvSpPr/>
        </xdr:nvSpPr>
        <xdr:spPr>
          <a:xfrm>
            <a:off x="17478977" y="9814839"/>
            <a:ext cx="699220" cy="35326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7" name="Isosceles Triangle 786">
            <a:extLst>
              <a:ext uri="{FF2B5EF4-FFF2-40B4-BE49-F238E27FC236}">
                <a16:creationId xmlns:a16="http://schemas.microsoft.com/office/drawing/2014/main" id="{BEE52CFD-36BF-FE7F-1B64-E8A81161B313}"/>
              </a:ext>
            </a:extLst>
          </xdr:cNvPr>
          <xdr:cNvSpPr/>
        </xdr:nvSpPr>
        <xdr:spPr>
          <a:xfrm>
            <a:off x="18160741" y="9814495"/>
            <a:ext cx="699219" cy="35326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8" name="Isosceles Triangle 787">
            <a:extLst>
              <a:ext uri="{FF2B5EF4-FFF2-40B4-BE49-F238E27FC236}">
                <a16:creationId xmlns:a16="http://schemas.microsoft.com/office/drawing/2014/main" id="{2B75C71F-81F8-BC13-63BF-FA751FBD1844}"/>
              </a:ext>
            </a:extLst>
          </xdr:cNvPr>
          <xdr:cNvSpPr/>
        </xdr:nvSpPr>
        <xdr:spPr>
          <a:xfrm>
            <a:off x="18860388" y="9822751"/>
            <a:ext cx="699219" cy="35267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9" name="Isosceles Triangle 788">
            <a:extLst>
              <a:ext uri="{FF2B5EF4-FFF2-40B4-BE49-F238E27FC236}">
                <a16:creationId xmlns:a16="http://schemas.microsoft.com/office/drawing/2014/main" id="{9056BBD0-DFA4-37DF-1627-D5ADD22B2B66}"/>
              </a:ext>
            </a:extLst>
          </xdr:cNvPr>
          <xdr:cNvSpPr/>
        </xdr:nvSpPr>
        <xdr:spPr>
          <a:xfrm>
            <a:off x="19558717" y="9821745"/>
            <a:ext cx="699219" cy="35267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0" name="Isosceles Triangle 789">
            <a:extLst>
              <a:ext uri="{FF2B5EF4-FFF2-40B4-BE49-F238E27FC236}">
                <a16:creationId xmlns:a16="http://schemas.microsoft.com/office/drawing/2014/main" id="{8AB1EF7F-A58B-9201-8B16-6BE8663F803D}"/>
              </a:ext>
            </a:extLst>
          </xdr:cNvPr>
          <xdr:cNvSpPr/>
        </xdr:nvSpPr>
        <xdr:spPr>
          <a:xfrm>
            <a:off x="20959006" y="9809763"/>
            <a:ext cx="685635" cy="3568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1" name="Isosceles Triangle 790">
            <a:extLst>
              <a:ext uri="{FF2B5EF4-FFF2-40B4-BE49-F238E27FC236}">
                <a16:creationId xmlns:a16="http://schemas.microsoft.com/office/drawing/2014/main" id="{C72B4615-9D65-ABFF-5C51-6878DA897761}"/>
              </a:ext>
            </a:extLst>
          </xdr:cNvPr>
          <xdr:cNvSpPr/>
        </xdr:nvSpPr>
        <xdr:spPr>
          <a:xfrm>
            <a:off x="20270335" y="9815163"/>
            <a:ext cx="690277" cy="3514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2" name="Isosceles Triangle 791">
            <a:extLst>
              <a:ext uri="{FF2B5EF4-FFF2-40B4-BE49-F238E27FC236}">
                <a16:creationId xmlns:a16="http://schemas.microsoft.com/office/drawing/2014/main" id="{A50E24F1-06E3-2323-8AF9-27DE73606349}"/>
              </a:ext>
            </a:extLst>
          </xdr:cNvPr>
          <xdr:cNvSpPr/>
        </xdr:nvSpPr>
        <xdr:spPr>
          <a:xfrm>
            <a:off x="12184152" y="9458034"/>
            <a:ext cx="699220" cy="35409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3" name="Isosceles Triangle 792">
            <a:extLst>
              <a:ext uri="{FF2B5EF4-FFF2-40B4-BE49-F238E27FC236}">
                <a16:creationId xmlns:a16="http://schemas.microsoft.com/office/drawing/2014/main" id="{F2DC799B-E756-1F02-B2C6-E26345ECD838}"/>
              </a:ext>
            </a:extLst>
          </xdr:cNvPr>
          <xdr:cNvSpPr/>
        </xdr:nvSpPr>
        <xdr:spPr>
          <a:xfrm>
            <a:off x="12881202" y="9456238"/>
            <a:ext cx="697373" cy="3530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4" name="Isosceles Triangle 793">
            <a:extLst>
              <a:ext uri="{FF2B5EF4-FFF2-40B4-BE49-F238E27FC236}">
                <a16:creationId xmlns:a16="http://schemas.microsoft.com/office/drawing/2014/main" id="{1A63FD10-1291-68D0-5A16-2DB28FFC85F0}"/>
              </a:ext>
            </a:extLst>
          </xdr:cNvPr>
          <xdr:cNvSpPr/>
        </xdr:nvSpPr>
        <xdr:spPr>
          <a:xfrm>
            <a:off x="13580989" y="9458834"/>
            <a:ext cx="697372" cy="3535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5" name="Isosceles Triangle 794">
            <a:extLst>
              <a:ext uri="{FF2B5EF4-FFF2-40B4-BE49-F238E27FC236}">
                <a16:creationId xmlns:a16="http://schemas.microsoft.com/office/drawing/2014/main" id="{6B28C7D8-ECF4-800B-6493-5316C6663C11}"/>
              </a:ext>
            </a:extLst>
          </xdr:cNvPr>
          <xdr:cNvSpPr/>
        </xdr:nvSpPr>
        <xdr:spPr>
          <a:xfrm>
            <a:off x="14283512" y="9458624"/>
            <a:ext cx="699219" cy="3535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6" name="Isosceles Triangle 795">
            <a:extLst>
              <a:ext uri="{FF2B5EF4-FFF2-40B4-BE49-F238E27FC236}">
                <a16:creationId xmlns:a16="http://schemas.microsoft.com/office/drawing/2014/main" id="{4F309C10-1C1F-54B5-8470-430F38B2DB12}"/>
              </a:ext>
            </a:extLst>
          </xdr:cNvPr>
          <xdr:cNvSpPr/>
        </xdr:nvSpPr>
        <xdr:spPr>
          <a:xfrm>
            <a:off x="14977653" y="9457769"/>
            <a:ext cx="699220" cy="3535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7" name="Isosceles Triangle 796">
            <a:extLst>
              <a:ext uri="{FF2B5EF4-FFF2-40B4-BE49-F238E27FC236}">
                <a16:creationId xmlns:a16="http://schemas.microsoft.com/office/drawing/2014/main" id="{A8A12F6C-4FCC-7BD0-5698-2FB830A94C9E}"/>
              </a:ext>
            </a:extLst>
          </xdr:cNvPr>
          <xdr:cNvSpPr/>
        </xdr:nvSpPr>
        <xdr:spPr>
          <a:xfrm>
            <a:off x="15678273" y="9455781"/>
            <a:ext cx="699220" cy="35947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8" name="Isosceles Triangle 797">
            <a:extLst>
              <a:ext uri="{FF2B5EF4-FFF2-40B4-BE49-F238E27FC236}">
                <a16:creationId xmlns:a16="http://schemas.microsoft.com/office/drawing/2014/main" id="{8A530FE9-C44D-687D-EA27-B00AF04BCA44}"/>
              </a:ext>
            </a:extLst>
          </xdr:cNvPr>
          <xdr:cNvSpPr/>
        </xdr:nvSpPr>
        <xdr:spPr>
          <a:xfrm>
            <a:off x="16401869" y="9465450"/>
            <a:ext cx="699220" cy="34549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9" name="Isosceles Triangle 798">
            <a:extLst>
              <a:ext uri="{FF2B5EF4-FFF2-40B4-BE49-F238E27FC236}">
                <a16:creationId xmlns:a16="http://schemas.microsoft.com/office/drawing/2014/main" id="{04848703-0FD0-EB5F-1D0B-453B768F2487}"/>
              </a:ext>
            </a:extLst>
          </xdr:cNvPr>
          <xdr:cNvSpPr/>
        </xdr:nvSpPr>
        <xdr:spPr>
          <a:xfrm>
            <a:off x="17100535" y="9474509"/>
            <a:ext cx="699218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0" name="Isosceles Triangle 799">
            <a:extLst>
              <a:ext uri="{FF2B5EF4-FFF2-40B4-BE49-F238E27FC236}">
                <a16:creationId xmlns:a16="http://schemas.microsoft.com/office/drawing/2014/main" id="{891DD50A-0A92-FC20-6C9C-EE23BEE9441B}"/>
              </a:ext>
            </a:extLst>
          </xdr:cNvPr>
          <xdr:cNvSpPr/>
        </xdr:nvSpPr>
        <xdr:spPr>
          <a:xfrm>
            <a:off x="17797583" y="9472713"/>
            <a:ext cx="697374" cy="34359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1" name="Isosceles Triangle 800">
            <a:extLst>
              <a:ext uri="{FF2B5EF4-FFF2-40B4-BE49-F238E27FC236}">
                <a16:creationId xmlns:a16="http://schemas.microsoft.com/office/drawing/2014/main" id="{4E47274E-5E95-0027-1583-76B15D2809B0}"/>
              </a:ext>
            </a:extLst>
          </xdr:cNvPr>
          <xdr:cNvSpPr/>
        </xdr:nvSpPr>
        <xdr:spPr>
          <a:xfrm>
            <a:off x="18497371" y="9475309"/>
            <a:ext cx="697373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2" name="Isosceles Triangle 801">
            <a:extLst>
              <a:ext uri="{FF2B5EF4-FFF2-40B4-BE49-F238E27FC236}">
                <a16:creationId xmlns:a16="http://schemas.microsoft.com/office/drawing/2014/main" id="{4D3EE3C6-6F1D-D183-3F04-79F9620DC78A}"/>
              </a:ext>
            </a:extLst>
          </xdr:cNvPr>
          <xdr:cNvSpPr/>
        </xdr:nvSpPr>
        <xdr:spPr>
          <a:xfrm>
            <a:off x="19199896" y="9475098"/>
            <a:ext cx="699219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3" name="Isosceles Triangle 802">
            <a:extLst>
              <a:ext uri="{FF2B5EF4-FFF2-40B4-BE49-F238E27FC236}">
                <a16:creationId xmlns:a16="http://schemas.microsoft.com/office/drawing/2014/main" id="{0CEB96FD-E436-68E6-D6E6-0BEBD1E2775B}"/>
              </a:ext>
            </a:extLst>
          </xdr:cNvPr>
          <xdr:cNvSpPr/>
        </xdr:nvSpPr>
        <xdr:spPr>
          <a:xfrm>
            <a:off x="19894036" y="9474243"/>
            <a:ext cx="699219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4" name="Isosceles Triangle 803">
            <a:extLst>
              <a:ext uri="{FF2B5EF4-FFF2-40B4-BE49-F238E27FC236}">
                <a16:creationId xmlns:a16="http://schemas.microsoft.com/office/drawing/2014/main" id="{CCBAEA1D-956A-787D-16A3-8A9B3D3CF100}"/>
              </a:ext>
            </a:extLst>
          </xdr:cNvPr>
          <xdr:cNvSpPr/>
        </xdr:nvSpPr>
        <xdr:spPr>
          <a:xfrm>
            <a:off x="20594655" y="9465461"/>
            <a:ext cx="690709" cy="34549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5" name="Isosceles Triangle 804">
            <a:extLst>
              <a:ext uri="{FF2B5EF4-FFF2-40B4-BE49-F238E27FC236}">
                <a16:creationId xmlns:a16="http://schemas.microsoft.com/office/drawing/2014/main" id="{7C1810E9-D155-399B-7164-B02AEAB408F6}"/>
              </a:ext>
            </a:extLst>
          </xdr:cNvPr>
          <xdr:cNvSpPr/>
        </xdr:nvSpPr>
        <xdr:spPr>
          <a:xfrm>
            <a:off x="12514331" y="9107868"/>
            <a:ext cx="699220" cy="3514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6" name="Isosceles Triangle 805">
            <a:extLst>
              <a:ext uri="{FF2B5EF4-FFF2-40B4-BE49-F238E27FC236}">
                <a16:creationId xmlns:a16="http://schemas.microsoft.com/office/drawing/2014/main" id="{350DE927-CA04-90F7-51DB-6E52F5E8EB09}"/>
              </a:ext>
            </a:extLst>
          </xdr:cNvPr>
          <xdr:cNvSpPr/>
        </xdr:nvSpPr>
        <xdr:spPr>
          <a:xfrm>
            <a:off x="13211381" y="9106071"/>
            <a:ext cx="697373" cy="3503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7" name="Isosceles Triangle 806">
            <a:extLst>
              <a:ext uri="{FF2B5EF4-FFF2-40B4-BE49-F238E27FC236}">
                <a16:creationId xmlns:a16="http://schemas.microsoft.com/office/drawing/2014/main" id="{B8C2E0AE-BF66-0385-8F49-1D47CEE71AE7}"/>
              </a:ext>
            </a:extLst>
          </xdr:cNvPr>
          <xdr:cNvSpPr/>
        </xdr:nvSpPr>
        <xdr:spPr>
          <a:xfrm>
            <a:off x="13911168" y="9108668"/>
            <a:ext cx="697372" cy="3508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8" name="Isosceles Triangle 807">
            <a:extLst>
              <a:ext uri="{FF2B5EF4-FFF2-40B4-BE49-F238E27FC236}">
                <a16:creationId xmlns:a16="http://schemas.microsoft.com/office/drawing/2014/main" id="{BE96B26D-2D0B-22BE-ACBA-0606EB703CB9}"/>
              </a:ext>
            </a:extLst>
          </xdr:cNvPr>
          <xdr:cNvSpPr/>
        </xdr:nvSpPr>
        <xdr:spPr>
          <a:xfrm>
            <a:off x="14626341" y="9108457"/>
            <a:ext cx="699220" cy="3508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9" name="Isosceles Triangle 808">
            <a:extLst>
              <a:ext uri="{FF2B5EF4-FFF2-40B4-BE49-F238E27FC236}">
                <a16:creationId xmlns:a16="http://schemas.microsoft.com/office/drawing/2014/main" id="{B9B60C84-A644-D73D-217F-17F2DF0C4166}"/>
              </a:ext>
            </a:extLst>
          </xdr:cNvPr>
          <xdr:cNvSpPr/>
        </xdr:nvSpPr>
        <xdr:spPr>
          <a:xfrm>
            <a:off x="15320482" y="9107602"/>
            <a:ext cx="699219" cy="3508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0" name="Isosceles Triangle 809">
            <a:extLst>
              <a:ext uri="{FF2B5EF4-FFF2-40B4-BE49-F238E27FC236}">
                <a16:creationId xmlns:a16="http://schemas.microsoft.com/office/drawing/2014/main" id="{A66FFF66-EE7E-EE98-9C62-2A2E501E6BAC}"/>
              </a:ext>
            </a:extLst>
          </xdr:cNvPr>
          <xdr:cNvSpPr/>
        </xdr:nvSpPr>
        <xdr:spPr>
          <a:xfrm>
            <a:off x="16041481" y="9119647"/>
            <a:ext cx="699220" cy="33557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1" name="Isosceles Triangle 810">
            <a:extLst>
              <a:ext uri="{FF2B5EF4-FFF2-40B4-BE49-F238E27FC236}">
                <a16:creationId xmlns:a16="http://schemas.microsoft.com/office/drawing/2014/main" id="{C0A74389-1614-FF8B-919C-3BF67253AAD3}"/>
              </a:ext>
            </a:extLst>
          </xdr:cNvPr>
          <xdr:cNvSpPr/>
        </xdr:nvSpPr>
        <xdr:spPr>
          <a:xfrm>
            <a:off x="16770836" y="9122023"/>
            <a:ext cx="699219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2" name="Isosceles Triangle 811">
            <a:extLst>
              <a:ext uri="{FF2B5EF4-FFF2-40B4-BE49-F238E27FC236}">
                <a16:creationId xmlns:a16="http://schemas.microsoft.com/office/drawing/2014/main" id="{47BC81E1-E7A7-EEFC-EF20-AA431D404A90}"/>
              </a:ext>
            </a:extLst>
          </xdr:cNvPr>
          <xdr:cNvSpPr/>
        </xdr:nvSpPr>
        <xdr:spPr>
          <a:xfrm>
            <a:off x="17467885" y="9120226"/>
            <a:ext cx="697374" cy="33866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3" name="Isosceles Triangle 812">
            <a:extLst>
              <a:ext uri="{FF2B5EF4-FFF2-40B4-BE49-F238E27FC236}">
                <a16:creationId xmlns:a16="http://schemas.microsoft.com/office/drawing/2014/main" id="{560062A7-939A-4723-E7F1-625714887131}"/>
              </a:ext>
            </a:extLst>
          </xdr:cNvPr>
          <xdr:cNvSpPr/>
        </xdr:nvSpPr>
        <xdr:spPr>
          <a:xfrm>
            <a:off x="18167673" y="9122823"/>
            <a:ext cx="697372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4" name="Isosceles Triangle 813">
            <a:extLst>
              <a:ext uri="{FF2B5EF4-FFF2-40B4-BE49-F238E27FC236}">
                <a16:creationId xmlns:a16="http://schemas.microsoft.com/office/drawing/2014/main" id="{CA2AFEEB-C446-51B3-CA64-88FA64A1FCC3}"/>
              </a:ext>
            </a:extLst>
          </xdr:cNvPr>
          <xdr:cNvSpPr/>
        </xdr:nvSpPr>
        <xdr:spPr>
          <a:xfrm>
            <a:off x="18870197" y="9122612"/>
            <a:ext cx="699219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5" name="Isosceles Triangle 814">
            <a:extLst>
              <a:ext uri="{FF2B5EF4-FFF2-40B4-BE49-F238E27FC236}">
                <a16:creationId xmlns:a16="http://schemas.microsoft.com/office/drawing/2014/main" id="{D916D382-CB2D-3703-61E1-DDA031947D49}"/>
              </a:ext>
            </a:extLst>
          </xdr:cNvPr>
          <xdr:cNvSpPr/>
        </xdr:nvSpPr>
        <xdr:spPr>
          <a:xfrm>
            <a:off x="19564337" y="9121758"/>
            <a:ext cx="699219" cy="34407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6" name="Isosceles Triangle 815">
            <a:extLst>
              <a:ext uri="{FF2B5EF4-FFF2-40B4-BE49-F238E27FC236}">
                <a16:creationId xmlns:a16="http://schemas.microsoft.com/office/drawing/2014/main" id="{A0B37094-72AA-4E0E-4D7D-3D645EC1EA37}"/>
              </a:ext>
            </a:extLst>
          </xdr:cNvPr>
          <xdr:cNvSpPr/>
        </xdr:nvSpPr>
        <xdr:spPr>
          <a:xfrm>
            <a:off x="20264956" y="9108049"/>
            <a:ext cx="691657" cy="3503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7" name="Isosceles Triangle 816">
            <a:extLst>
              <a:ext uri="{FF2B5EF4-FFF2-40B4-BE49-F238E27FC236}">
                <a16:creationId xmlns:a16="http://schemas.microsoft.com/office/drawing/2014/main" id="{130DC9EF-FEB2-3497-577C-7DECFE1E93C2}"/>
              </a:ext>
            </a:extLst>
          </xdr:cNvPr>
          <xdr:cNvSpPr/>
        </xdr:nvSpPr>
        <xdr:spPr>
          <a:xfrm>
            <a:off x="12878534" y="8761975"/>
            <a:ext cx="699219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8" name="Isosceles Triangle 817">
            <a:extLst>
              <a:ext uri="{FF2B5EF4-FFF2-40B4-BE49-F238E27FC236}">
                <a16:creationId xmlns:a16="http://schemas.microsoft.com/office/drawing/2014/main" id="{07B8BF4A-46AD-B2D7-FD19-7782F074CAA9}"/>
              </a:ext>
            </a:extLst>
          </xdr:cNvPr>
          <xdr:cNvSpPr/>
        </xdr:nvSpPr>
        <xdr:spPr>
          <a:xfrm>
            <a:off x="13568426" y="8762042"/>
            <a:ext cx="699220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9" name="Isosceles Triangle 818">
            <a:extLst>
              <a:ext uri="{FF2B5EF4-FFF2-40B4-BE49-F238E27FC236}">
                <a16:creationId xmlns:a16="http://schemas.microsoft.com/office/drawing/2014/main" id="{5BCE4486-9AC0-18CF-1CBE-B92D3E021EEB}"/>
              </a:ext>
            </a:extLst>
          </xdr:cNvPr>
          <xdr:cNvSpPr/>
        </xdr:nvSpPr>
        <xdr:spPr>
          <a:xfrm>
            <a:off x="14269418" y="8757248"/>
            <a:ext cx="697374" cy="3503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0" name="Isosceles Triangle 819">
            <a:extLst>
              <a:ext uri="{FF2B5EF4-FFF2-40B4-BE49-F238E27FC236}">
                <a16:creationId xmlns:a16="http://schemas.microsoft.com/office/drawing/2014/main" id="{3B92F3F7-E958-2F9F-BC7D-076CC2802218}"/>
              </a:ext>
            </a:extLst>
          </xdr:cNvPr>
          <xdr:cNvSpPr/>
        </xdr:nvSpPr>
        <xdr:spPr>
          <a:xfrm>
            <a:off x="14973154" y="8770275"/>
            <a:ext cx="697373" cy="33743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1" name="Isosceles Triangle 820">
            <a:extLst>
              <a:ext uri="{FF2B5EF4-FFF2-40B4-BE49-F238E27FC236}">
                <a16:creationId xmlns:a16="http://schemas.microsoft.com/office/drawing/2014/main" id="{44B4E0F4-24FA-904A-3C12-5F0DB6DBB94D}"/>
              </a:ext>
            </a:extLst>
          </xdr:cNvPr>
          <xdr:cNvSpPr/>
        </xdr:nvSpPr>
        <xdr:spPr>
          <a:xfrm>
            <a:off x="15676867" y="8773252"/>
            <a:ext cx="699219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2" name="Isosceles Triangle 821">
            <a:extLst>
              <a:ext uri="{FF2B5EF4-FFF2-40B4-BE49-F238E27FC236}">
                <a16:creationId xmlns:a16="http://schemas.microsoft.com/office/drawing/2014/main" id="{1024D1FD-8226-8B12-7862-649D26AFF211}"/>
              </a:ext>
            </a:extLst>
          </xdr:cNvPr>
          <xdr:cNvSpPr/>
        </xdr:nvSpPr>
        <xdr:spPr>
          <a:xfrm>
            <a:off x="16397598" y="8775251"/>
            <a:ext cx="697374" cy="34359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3" name="Isosceles Triangle 822">
            <a:extLst>
              <a:ext uri="{FF2B5EF4-FFF2-40B4-BE49-F238E27FC236}">
                <a16:creationId xmlns:a16="http://schemas.microsoft.com/office/drawing/2014/main" id="{B0325BD7-497B-E8C3-C6B8-DDB171AE6211}"/>
              </a:ext>
            </a:extLst>
          </xdr:cNvPr>
          <xdr:cNvSpPr/>
        </xdr:nvSpPr>
        <xdr:spPr>
          <a:xfrm>
            <a:off x="17113172" y="8770257"/>
            <a:ext cx="697371" cy="33743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4" name="Isosceles Triangle 823">
            <a:extLst>
              <a:ext uri="{FF2B5EF4-FFF2-40B4-BE49-F238E27FC236}">
                <a16:creationId xmlns:a16="http://schemas.microsoft.com/office/drawing/2014/main" id="{A5275F0C-3B4B-B8E8-5595-A6D3011A69BF}"/>
              </a:ext>
            </a:extLst>
          </xdr:cNvPr>
          <xdr:cNvSpPr/>
        </xdr:nvSpPr>
        <xdr:spPr>
          <a:xfrm>
            <a:off x="17793519" y="8760247"/>
            <a:ext cx="697374" cy="3503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5" name="Isosceles Triangle 824">
            <a:extLst>
              <a:ext uri="{FF2B5EF4-FFF2-40B4-BE49-F238E27FC236}">
                <a16:creationId xmlns:a16="http://schemas.microsoft.com/office/drawing/2014/main" id="{BD3BAE9D-6727-F537-1FA2-CAAF174BC295}"/>
              </a:ext>
            </a:extLst>
          </xdr:cNvPr>
          <xdr:cNvSpPr/>
        </xdr:nvSpPr>
        <xdr:spPr>
          <a:xfrm>
            <a:off x="18497253" y="8766480"/>
            <a:ext cx="697372" cy="3442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6" name="Isosceles Triangle 825">
            <a:extLst>
              <a:ext uri="{FF2B5EF4-FFF2-40B4-BE49-F238E27FC236}">
                <a16:creationId xmlns:a16="http://schemas.microsoft.com/office/drawing/2014/main" id="{25B778E7-6FAA-9D28-812D-BDD5680CC68D}"/>
              </a:ext>
            </a:extLst>
          </xdr:cNvPr>
          <xdr:cNvSpPr/>
        </xdr:nvSpPr>
        <xdr:spPr>
          <a:xfrm>
            <a:off x="19200966" y="8769457"/>
            <a:ext cx="699219" cy="3365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7" name="Isosceles Triangle 826">
            <a:extLst>
              <a:ext uri="{FF2B5EF4-FFF2-40B4-BE49-F238E27FC236}">
                <a16:creationId xmlns:a16="http://schemas.microsoft.com/office/drawing/2014/main" id="{68B73C40-2A17-C7C6-6646-E1155DEDF017}"/>
              </a:ext>
            </a:extLst>
          </xdr:cNvPr>
          <xdr:cNvSpPr/>
        </xdr:nvSpPr>
        <xdr:spPr>
          <a:xfrm>
            <a:off x="19904795" y="8771456"/>
            <a:ext cx="697374" cy="335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8" name="Isosceles Triangle 827">
            <a:extLst>
              <a:ext uri="{FF2B5EF4-FFF2-40B4-BE49-F238E27FC236}">
                <a16:creationId xmlns:a16="http://schemas.microsoft.com/office/drawing/2014/main" id="{E8D6D459-3F1C-6978-BA90-229D01B4FEAE}"/>
              </a:ext>
            </a:extLst>
          </xdr:cNvPr>
          <xdr:cNvSpPr/>
        </xdr:nvSpPr>
        <xdr:spPr>
          <a:xfrm>
            <a:off x="13210414" y="8409160"/>
            <a:ext cx="699219" cy="3514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9" name="Isosceles Triangle 828">
            <a:extLst>
              <a:ext uri="{FF2B5EF4-FFF2-40B4-BE49-F238E27FC236}">
                <a16:creationId xmlns:a16="http://schemas.microsoft.com/office/drawing/2014/main" id="{C11CFEE1-004D-C874-9A93-72BE9870A4E3}"/>
              </a:ext>
            </a:extLst>
          </xdr:cNvPr>
          <xdr:cNvSpPr/>
        </xdr:nvSpPr>
        <xdr:spPr>
          <a:xfrm>
            <a:off x="13900307" y="8420315"/>
            <a:ext cx="699220" cy="3403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0" name="Isosceles Triangle 829">
            <a:extLst>
              <a:ext uri="{FF2B5EF4-FFF2-40B4-BE49-F238E27FC236}">
                <a16:creationId xmlns:a16="http://schemas.microsoft.com/office/drawing/2014/main" id="{B585696B-9DB7-4DFC-2BCF-0EED94727C5E}"/>
              </a:ext>
            </a:extLst>
          </xdr:cNvPr>
          <xdr:cNvSpPr/>
        </xdr:nvSpPr>
        <xdr:spPr>
          <a:xfrm>
            <a:off x="14601299" y="8422314"/>
            <a:ext cx="697374" cy="33930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1" name="Isosceles Triangle 830">
            <a:extLst>
              <a:ext uri="{FF2B5EF4-FFF2-40B4-BE49-F238E27FC236}">
                <a16:creationId xmlns:a16="http://schemas.microsoft.com/office/drawing/2014/main" id="{B71CB95F-ED1D-64D5-5E18-65CA89D426F5}"/>
              </a:ext>
            </a:extLst>
          </xdr:cNvPr>
          <xdr:cNvSpPr/>
        </xdr:nvSpPr>
        <xdr:spPr>
          <a:xfrm>
            <a:off x="15326982" y="8407263"/>
            <a:ext cx="699219" cy="35143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2" name="Isosceles Triangle 831">
            <a:extLst>
              <a:ext uri="{FF2B5EF4-FFF2-40B4-BE49-F238E27FC236}">
                <a16:creationId xmlns:a16="http://schemas.microsoft.com/office/drawing/2014/main" id="{01FE9FBA-B78B-EE5A-A112-01B79C01B03E}"/>
              </a:ext>
            </a:extLst>
          </xdr:cNvPr>
          <xdr:cNvSpPr/>
        </xdr:nvSpPr>
        <xdr:spPr>
          <a:xfrm>
            <a:off x="16042286" y="8422617"/>
            <a:ext cx="699220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3" name="Isosceles Triangle 832">
            <a:extLst>
              <a:ext uri="{FF2B5EF4-FFF2-40B4-BE49-F238E27FC236}">
                <a16:creationId xmlns:a16="http://schemas.microsoft.com/office/drawing/2014/main" id="{CE3CA2B6-93E8-FEF7-2B95-2510D6E54067}"/>
              </a:ext>
            </a:extLst>
          </xdr:cNvPr>
          <xdr:cNvSpPr/>
        </xdr:nvSpPr>
        <xdr:spPr>
          <a:xfrm>
            <a:off x="16759761" y="8434393"/>
            <a:ext cx="690303" cy="34359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4" name="Isosceles Triangle 833">
            <a:extLst>
              <a:ext uri="{FF2B5EF4-FFF2-40B4-BE49-F238E27FC236}">
                <a16:creationId xmlns:a16="http://schemas.microsoft.com/office/drawing/2014/main" id="{D03AFD4E-24CE-6717-1B27-EDB788BCBA6E}"/>
              </a:ext>
            </a:extLst>
          </xdr:cNvPr>
          <xdr:cNvSpPr/>
        </xdr:nvSpPr>
        <xdr:spPr>
          <a:xfrm>
            <a:off x="17448217" y="8429223"/>
            <a:ext cx="699220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5" name="Isosceles Triangle 834">
            <a:extLst>
              <a:ext uri="{FF2B5EF4-FFF2-40B4-BE49-F238E27FC236}">
                <a16:creationId xmlns:a16="http://schemas.microsoft.com/office/drawing/2014/main" id="{9E5B761A-4D84-21EF-3184-9AD0275AE535}"/>
              </a:ext>
            </a:extLst>
          </xdr:cNvPr>
          <xdr:cNvSpPr/>
        </xdr:nvSpPr>
        <xdr:spPr>
          <a:xfrm>
            <a:off x="18138110" y="8436084"/>
            <a:ext cx="699219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6" name="Isosceles Triangle 835">
            <a:extLst>
              <a:ext uri="{FF2B5EF4-FFF2-40B4-BE49-F238E27FC236}">
                <a16:creationId xmlns:a16="http://schemas.microsoft.com/office/drawing/2014/main" id="{BDCA01DD-2924-C448-E011-DD31D3DF3CF0}"/>
              </a:ext>
            </a:extLst>
          </xdr:cNvPr>
          <xdr:cNvSpPr/>
        </xdr:nvSpPr>
        <xdr:spPr>
          <a:xfrm>
            <a:off x="18839101" y="8438084"/>
            <a:ext cx="697375" cy="34359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7" name="Isosceles Triangle 836">
            <a:extLst>
              <a:ext uri="{FF2B5EF4-FFF2-40B4-BE49-F238E27FC236}">
                <a16:creationId xmlns:a16="http://schemas.microsoft.com/office/drawing/2014/main" id="{6D15D043-477B-9BAE-0CD6-4DFD8BAE300D}"/>
              </a:ext>
            </a:extLst>
          </xdr:cNvPr>
          <xdr:cNvSpPr/>
        </xdr:nvSpPr>
        <xdr:spPr>
          <a:xfrm>
            <a:off x="19565074" y="8419745"/>
            <a:ext cx="699219" cy="3387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8" name="Isosceles Triangle 837">
            <a:extLst>
              <a:ext uri="{FF2B5EF4-FFF2-40B4-BE49-F238E27FC236}">
                <a16:creationId xmlns:a16="http://schemas.microsoft.com/office/drawing/2014/main" id="{3EA477F2-3F45-132B-AF98-559944A16E2C}"/>
              </a:ext>
            </a:extLst>
          </xdr:cNvPr>
          <xdr:cNvSpPr/>
        </xdr:nvSpPr>
        <xdr:spPr>
          <a:xfrm>
            <a:off x="13561462" y="8060900"/>
            <a:ext cx="699220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9" name="Isosceles Triangle 838">
            <a:extLst>
              <a:ext uri="{FF2B5EF4-FFF2-40B4-BE49-F238E27FC236}">
                <a16:creationId xmlns:a16="http://schemas.microsoft.com/office/drawing/2014/main" id="{F99C2D6E-1517-5B35-B8E8-F88771289553}"/>
              </a:ext>
            </a:extLst>
          </xdr:cNvPr>
          <xdr:cNvSpPr/>
        </xdr:nvSpPr>
        <xdr:spPr>
          <a:xfrm>
            <a:off x="14251356" y="8063197"/>
            <a:ext cx="699219" cy="34920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0" name="Isosceles Triangle 839">
            <a:extLst>
              <a:ext uri="{FF2B5EF4-FFF2-40B4-BE49-F238E27FC236}">
                <a16:creationId xmlns:a16="http://schemas.microsoft.com/office/drawing/2014/main" id="{3869976D-023A-2673-7697-9331C4F276CE}"/>
              </a:ext>
            </a:extLst>
          </xdr:cNvPr>
          <xdr:cNvSpPr/>
        </xdr:nvSpPr>
        <xdr:spPr>
          <a:xfrm>
            <a:off x="14952347" y="8058403"/>
            <a:ext cx="697375" cy="35495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1" name="Isosceles Triangle 840">
            <a:extLst>
              <a:ext uri="{FF2B5EF4-FFF2-40B4-BE49-F238E27FC236}">
                <a16:creationId xmlns:a16="http://schemas.microsoft.com/office/drawing/2014/main" id="{8B37C05F-5F89-3EED-6F3A-D2D21F19D9A4}"/>
              </a:ext>
            </a:extLst>
          </xdr:cNvPr>
          <xdr:cNvSpPr/>
        </xdr:nvSpPr>
        <xdr:spPr>
          <a:xfrm>
            <a:off x="15665381" y="8059003"/>
            <a:ext cx="699220" cy="351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2" name="Isosceles Triangle 841">
            <a:extLst>
              <a:ext uri="{FF2B5EF4-FFF2-40B4-BE49-F238E27FC236}">
                <a16:creationId xmlns:a16="http://schemas.microsoft.com/office/drawing/2014/main" id="{C29DEC58-34FD-1D5D-6800-0D06AA98CA83}"/>
              </a:ext>
            </a:extLst>
          </xdr:cNvPr>
          <xdr:cNvSpPr/>
        </xdr:nvSpPr>
        <xdr:spPr>
          <a:xfrm>
            <a:off x="16380687" y="8058705"/>
            <a:ext cx="699219" cy="35143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3" name="Isosceles Triangle 842">
            <a:extLst>
              <a:ext uri="{FF2B5EF4-FFF2-40B4-BE49-F238E27FC236}">
                <a16:creationId xmlns:a16="http://schemas.microsoft.com/office/drawing/2014/main" id="{F6E3E4EC-4E92-0343-6CC1-4215271D8AB3}"/>
              </a:ext>
            </a:extLst>
          </xdr:cNvPr>
          <xdr:cNvSpPr/>
        </xdr:nvSpPr>
        <xdr:spPr>
          <a:xfrm>
            <a:off x="17087193" y="8072544"/>
            <a:ext cx="701269" cy="3347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4" name="Isosceles Triangle 843">
            <a:extLst>
              <a:ext uri="{FF2B5EF4-FFF2-40B4-BE49-F238E27FC236}">
                <a16:creationId xmlns:a16="http://schemas.microsoft.com/office/drawing/2014/main" id="{8499E68D-AD50-EAA8-93C8-18ACE2825B11}"/>
              </a:ext>
            </a:extLst>
          </xdr:cNvPr>
          <xdr:cNvSpPr/>
        </xdr:nvSpPr>
        <xdr:spPr>
          <a:xfrm>
            <a:off x="17786615" y="8058518"/>
            <a:ext cx="699221" cy="35143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5" name="Isosceles Triangle 844">
            <a:extLst>
              <a:ext uri="{FF2B5EF4-FFF2-40B4-BE49-F238E27FC236}">
                <a16:creationId xmlns:a16="http://schemas.microsoft.com/office/drawing/2014/main" id="{479D347F-4E3A-4F76-050E-5D7ABDBA7293}"/>
              </a:ext>
            </a:extLst>
          </xdr:cNvPr>
          <xdr:cNvSpPr/>
        </xdr:nvSpPr>
        <xdr:spPr>
          <a:xfrm>
            <a:off x="18476509" y="8074235"/>
            <a:ext cx="699220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6" name="Isosceles Triangle 845">
            <a:extLst>
              <a:ext uri="{FF2B5EF4-FFF2-40B4-BE49-F238E27FC236}">
                <a16:creationId xmlns:a16="http://schemas.microsoft.com/office/drawing/2014/main" id="{297A5258-D753-85DE-0F64-44625FAE9883}"/>
              </a:ext>
            </a:extLst>
          </xdr:cNvPr>
          <xdr:cNvSpPr/>
        </xdr:nvSpPr>
        <xdr:spPr>
          <a:xfrm>
            <a:off x="19177502" y="8076236"/>
            <a:ext cx="697374" cy="34359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7" name="Isosceles Triangle 846">
            <a:extLst>
              <a:ext uri="{FF2B5EF4-FFF2-40B4-BE49-F238E27FC236}">
                <a16:creationId xmlns:a16="http://schemas.microsoft.com/office/drawing/2014/main" id="{E8143EFE-4546-2208-0600-455AD0576448}"/>
              </a:ext>
            </a:extLst>
          </xdr:cNvPr>
          <xdr:cNvSpPr/>
        </xdr:nvSpPr>
        <xdr:spPr>
          <a:xfrm>
            <a:off x="13911380" y="7701405"/>
            <a:ext cx="699220" cy="34464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8" name="Isosceles Triangle 847">
            <a:extLst>
              <a:ext uri="{FF2B5EF4-FFF2-40B4-BE49-F238E27FC236}">
                <a16:creationId xmlns:a16="http://schemas.microsoft.com/office/drawing/2014/main" id="{0415DCE9-9E63-444F-6D4C-C1EBB5261146}"/>
              </a:ext>
            </a:extLst>
          </xdr:cNvPr>
          <xdr:cNvSpPr/>
        </xdr:nvSpPr>
        <xdr:spPr>
          <a:xfrm>
            <a:off x="14601273" y="7710496"/>
            <a:ext cx="699219" cy="3424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9" name="Isosceles Triangle 848">
            <a:extLst>
              <a:ext uri="{FF2B5EF4-FFF2-40B4-BE49-F238E27FC236}">
                <a16:creationId xmlns:a16="http://schemas.microsoft.com/office/drawing/2014/main" id="{F45D5619-B571-653E-34E5-FD072F24210F}"/>
              </a:ext>
            </a:extLst>
          </xdr:cNvPr>
          <xdr:cNvSpPr/>
        </xdr:nvSpPr>
        <xdr:spPr>
          <a:xfrm>
            <a:off x="15302265" y="7712495"/>
            <a:ext cx="697375" cy="34136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0" name="Isosceles Triangle 849">
            <a:extLst>
              <a:ext uri="{FF2B5EF4-FFF2-40B4-BE49-F238E27FC236}">
                <a16:creationId xmlns:a16="http://schemas.microsoft.com/office/drawing/2014/main" id="{FB798F8E-8A56-EE6D-48D1-B874CBD5A25A}"/>
              </a:ext>
            </a:extLst>
          </xdr:cNvPr>
          <xdr:cNvSpPr/>
        </xdr:nvSpPr>
        <xdr:spPr>
          <a:xfrm>
            <a:off x="16027947" y="7706302"/>
            <a:ext cx="699220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1" name="Isosceles Triangle 850">
            <a:extLst>
              <a:ext uri="{FF2B5EF4-FFF2-40B4-BE49-F238E27FC236}">
                <a16:creationId xmlns:a16="http://schemas.microsoft.com/office/drawing/2014/main" id="{7FD855FD-A94F-4C27-C4DD-FE555E8380CD}"/>
              </a:ext>
            </a:extLst>
          </xdr:cNvPr>
          <xdr:cNvSpPr/>
        </xdr:nvSpPr>
        <xdr:spPr>
          <a:xfrm>
            <a:off x="16743253" y="7712799"/>
            <a:ext cx="699219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2" name="Isosceles Triangle 851">
            <a:extLst>
              <a:ext uri="{FF2B5EF4-FFF2-40B4-BE49-F238E27FC236}">
                <a16:creationId xmlns:a16="http://schemas.microsoft.com/office/drawing/2014/main" id="{F5C77A2B-B4E8-F883-6658-64E7AC97FF84}"/>
              </a:ext>
            </a:extLst>
          </xdr:cNvPr>
          <xdr:cNvSpPr/>
        </xdr:nvSpPr>
        <xdr:spPr>
          <a:xfrm>
            <a:off x="17460726" y="7710986"/>
            <a:ext cx="701271" cy="3503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3" name="Isosceles Triangle 852">
            <a:extLst>
              <a:ext uri="{FF2B5EF4-FFF2-40B4-BE49-F238E27FC236}">
                <a16:creationId xmlns:a16="http://schemas.microsoft.com/office/drawing/2014/main" id="{9FEBF9FD-52FD-E633-82C5-6E9BCCFFDC19}"/>
              </a:ext>
            </a:extLst>
          </xdr:cNvPr>
          <xdr:cNvSpPr/>
        </xdr:nvSpPr>
        <xdr:spPr>
          <a:xfrm>
            <a:off x="18160151" y="7712612"/>
            <a:ext cx="699221" cy="3514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4" name="Isosceles Triangle 853">
            <a:extLst>
              <a:ext uri="{FF2B5EF4-FFF2-40B4-BE49-F238E27FC236}">
                <a16:creationId xmlns:a16="http://schemas.microsoft.com/office/drawing/2014/main" id="{4F8C9114-7C07-3F58-04DA-F92CDC09210C}"/>
              </a:ext>
            </a:extLst>
          </xdr:cNvPr>
          <xdr:cNvSpPr/>
        </xdr:nvSpPr>
        <xdr:spPr>
          <a:xfrm>
            <a:off x="18839076" y="7712677"/>
            <a:ext cx="699220" cy="3514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5" name="Isosceles Triangle 854">
            <a:extLst>
              <a:ext uri="{FF2B5EF4-FFF2-40B4-BE49-F238E27FC236}">
                <a16:creationId xmlns:a16="http://schemas.microsoft.com/office/drawing/2014/main" id="{EBCE727C-CCC0-D2DC-3244-D2831A12324F}"/>
              </a:ext>
            </a:extLst>
          </xdr:cNvPr>
          <xdr:cNvSpPr/>
        </xdr:nvSpPr>
        <xdr:spPr>
          <a:xfrm>
            <a:off x="14272904" y="7358153"/>
            <a:ext cx="699220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6" name="Isosceles Triangle 855">
            <a:extLst>
              <a:ext uri="{FF2B5EF4-FFF2-40B4-BE49-F238E27FC236}">
                <a16:creationId xmlns:a16="http://schemas.microsoft.com/office/drawing/2014/main" id="{CB70432A-22DF-E863-3E55-A23E9AAF1838}"/>
              </a:ext>
            </a:extLst>
          </xdr:cNvPr>
          <xdr:cNvSpPr/>
        </xdr:nvSpPr>
        <xdr:spPr>
          <a:xfrm>
            <a:off x="14962797" y="7360451"/>
            <a:ext cx="699220" cy="34920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7" name="Isosceles Triangle 856">
            <a:extLst>
              <a:ext uri="{FF2B5EF4-FFF2-40B4-BE49-F238E27FC236}">
                <a16:creationId xmlns:a16="http://schemas.microsoft.com/office/drawing/2014/main" id="{99E7703A-230B-363B-EDBF-6BE3CC233C46}"/>
              </a:ext>
            </a:extLst>
          </xdr:cNvPr>
          <xdr:cNvSpPr/>
        </xdr:nvSpPr>
        <xdr:spPr>
          <a:xfrm>
            <a:off x="15663790" y="7362451"/>
            <a:ext cx="697374" cy="34815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8" name="Isosceles Triangle 857">
            <a:extLst>
              <a:ext uri="{FF2B5EF4-FFF2-40B4-BE49-F238E27FC236}">
                <a16:creationId xmlns:a16="http://schemas.microsoft.com/office/drawing/2014/main" id="{5E9DD744-4BEC-5A3F-AD4B-AE852876D53C}"/>
              </a:ext>
            </a:extLst>
          </xdr:cNvPr>
          <xdr:cNvSpPr/>
        </xdr:nvSpPr>
        <xdr:spPr>
          <a:xfrm>
            <a:off x="16376822" y="7363051"/>
            <a:ext cx="699220" cy="34464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9" name="Isosceles Triangle 858">
            <a:extLst>
              <a:ext uri="{FF2B5EF4-FFF2-40B4-BE49-F238E27FC236}">
                <a16:creationId xmlns:a16="http://schemas.microsoft.com/office/drawing/2014/main" id="{9262CC77-9257-1099-C51D-8C5141E5458B}"/>
              </a:ext>
            </a:extLst>
          </xdr:cNvPr>
          <xdr:cNvSpPr/>
        </xdr:nvSpPr>
        <xdr:spPr>
          <a:xfrm>
            <a:off x="17092128" y="7362753"/>
            <a:ext cx="699218" cy="351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0" name="Isosceles Triangle 859">
            <a:extLst>
              <a:ext uri="{FF2B5EF4-FFF2-40B4-BE49-F238E27FC236}">
                <a16:creationId xmlns:a16="http://schemas.microsoft.com/office/drawing/2014/main" id="{C4E0499E-8C46-E4B9-4D11-A5CE0DAAB0F6}"/>
              </a:ext>
            </a:extLst>
          </xdr:cNvPr>
          <xdr:cNvSpPr/>
        </xdr:nvSpPr>
        <xdr:spPr>
          <a:xfrm>
            <a:off x="17801523" y="7360941"/>
            <a:ext cx="701271" cy="3503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1" name="Isosceles Triangle 860">
            <a:extLst>
              <a:ext uri="{FF2B5EF4-FFF2-40B4-BE49-F238E27FC236}">
                <a16:creationId xmlns:a16="http://schemas.microsoft.com/office/drawing/2014/main" id="{2FC4232F-DAF3-5F24-29DB-C8E36CAF42CC}"/>
              </a:ext>
            </a:extLst>
          </xdr:cNvPr>
          <xdr:cNvSpPr/>
        </xdr:nvSpPr>
        <xdr:spPr>
          <a:xfrm>
            <a:off x="18500948" y="7362566"/>
            <a:ext cx="699221" cy="351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2" name="Isosceles Triangle 861">
            <a:extLst>
              <a:ext uri="{FF2B5EF4-FFF2-40B4-BE49-F238E27FC236}">
                <a16:creationId xmlns:a16="http://schemas.microsoft.com/office/drawing/2014/main" id="{E3E7CD5A-7987-A87A-90D4-EFFE0A811CA5}"/>
              </a:ext>
            </a:extLst>
          </xdr:cNvPr>
          <xdr:cNvSpPr/>
        </xdr:nvSpPr>
        <xdr:spPr>
          <a:xfrm>
            <a:off x="14607344" y="7009552"/>
            <a:ext cx="699220" cy="3446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3" name="Isosceles Triangle 862">
            <a:extLst>
              <a:ext uri="{FF2B5EF4-FFF2-40B4-BE49-F238E27FC236}">
                <a16:creationId xmlns:a16="http://schemas.microsoft.com/office/drawing/2014/main" id="{FACFAE27-19BF-5751-DA05-AEADD312CDD6}"/>
              </a:ext>
            </a:extLst>
          </xdr:cNvPr>
          <xdr:cNvSpPr/>
        </xdr:nvSpPr>
        <xdr:spPr>
          <a:xfrm>
            <a:off x="15297237" y="7011849"/>
            <a:ext cx="699220" cy="3492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4" name="Isosceles Triangle 863">
            <a:extLst>
              <a:ext uri="{FF2B5EF4-FFF2-40B4-BE49-F238E27FC236}">
                <a16:creationId xmlns:a16="http://schemas.microsoft.com/office/drawing/2014/main" id="{AF86116D-B0A4-C4B5-B218-D50C6A19B0E3}"/>
              </a:ext>
            </a:extLst>
          </xdr:cNvPr>
          <xdr:cNvSpPr/>
        </xdr:nvSpPr>
        <xdr:spPr>
          <a:xfrm>
            <a:off x="15998229" y="7013849"/>
            <a:ext cx="697374" cy="34815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5" name="Isosceles Triangle 864">
            <a:extLst>
              <a:ext uri="{FF2B5EF4-FFF2-40B4-BE49-F238E27FC236}">
                <a16:creationId xmlns:a16="http://schemas.microsoft.com/office/drawing/2014/main" id="{385E70D1-C3CE-C8F7-BB49-BA446F6727E6}"/>
              </a:ext>
            </a:extLst>
          </xdr:cNvPr>
          <xdr:cNvSpPr/>
        </xdr:nvSpPr>
        <xdr:spPr>
          <a:xfrm>
            <a:off x="16723912" y="7041425"/>
            <a:ext cx="699220" cy="31766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6" name="Isosceles Triangle 865">
            <a:extLst>
              <a:ext uri="{FF2B5EF4-FFF2-40B4-BE49-F238E27FC236}">
                <a16:creationId xmlns:a16="http://schemas.microsoft.com/office/drawing/2014/main" id="{44E9A701-E51F-920C-7806-38A252B6E4ED}"/>
              </a:ext>
            </a:extLst>
          </xdr:cNvPr>
          <xdr:cNvSpPr/>
        </xdr:nvSpPr>
        <xdr:spPr>
          <a:xfrm>
            <a:off x="17439216" y="7014151"/>
            <a:ext cx="699219" cy="3514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7" name="Isosceles Triangle 866">
            <a:extLst>
              <a:ext uri="{FF2B5EF4-FFF2-40B4-BE49-F238E27FC236}">
                <a16:creationId xmlns:a16="http://schemas.microsoft.com/office/drawing/2014/main" id="{21ECDD1E-BB37-6BFA-92EA-C73F81E631DC}"/>
              </a:ext>
            </a:extLst>
          </xdr:cNvPr>
          <xdr:cNvSpPr/>
        </xdr:nvSpPr>
        <xdr:spPr>
          <a:xfrm>
            <a:off x="18148613" y="7023427"/>
            <a:ext cx="701270" cy="33930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8" name="Isosceles Triangle 867">
            <a:extLst>
              <a:ext uri="{FF2B5EF4-FFF2-40B4-BE49-F238E27FC236}">
                <a16:creationId xmlns:a16="http://schemas.microsoft.com/office/drawing/2014/main" id="{345922EC-882A-2A7D-39F7-B83E0C3787DD}"/>
              </a:ext>
            </a:extLst>
          </xdr:cNvPr>
          <xdr:cNvSpPr/>
        </xdr:nvSpPr>
        <xdr:spPr>
          <a:xfrm>
            <a:off x="14979766" y="6655767"/>
            <a:ext cx="699222" cy="34464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9" name="Isosceles Triangle 868">
            <a:extLst>
              <a:ext uri="{FF2B5EF4-FFF2-40B4-BE49-F238E27FC236}">
                <a16:creationId xmlns:a16="http://schemas.microsoft.com/office/drawing/2014/main" id="{BB275761-CC1B-7851-8548-4849DB100B88}"/>
              </a:ext>
            </a:extLst>
          </xdr:cNvPr>
          <xdr:cNvSpPr/>
        </xdr:nvSpPr>
        <xdr:spPr>
          <a:xfrm>
            <a:off x="15669661" y="6658436"/>
            <a:ext cx="699218" cy="34883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0" name="Isosceles Triangle 869">
            <a:extLst>
              <a:ext uri="{FF2B5EF4-FFF2-40B4-BE49-F238E27FC236}">
                <a16:creationId xmlns:a16="http://schemas.microsoft.com/office/drawing/2014/main" id="{2970E7B4-0363-F4D3-3837-AD94E1E9C8F8}"/>
              </a:ext>
            </a:extLst>
          </xdr:cNvPr>
          <xdr:cNvSpPr/>
        </xdr:nvSpPr>
        <xdr:spPr>
          <a:xfrm>
            <a:off x="16370652" y="6657776"/>
            <a:ext cx="697375" cy="35044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1" name="Isosceles Triangle 870">
            <a:extLst>
              <a:ext uri="{FF2B5EF4-FFF2-40B4-BE49-F238E27FC236}">
                <a16:creationId xmlns:a16="http://schemas.microsoft.com/office/drawing/2014/main" id="{D1EEB8D4-1483-0124-AB73-30C4940FF145}"/>
              </a:ext>
            </a:extLst>
          </xdr:cNvPr>
          <xdr:cNvSpPr/>
        </xdr:nvSpPr>
        <xdr:spPr>
          <a:xfrm>
            <a:off x="17083686" y="6660664"/>
            <a:ext cx="699219" cy="34464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2" name="Isosceles Triangle 871">
            <a:extLst>
              <a:ext uri="{FF2B5EF4-FFF2-40B4-BE49-F238E27FC236}">
                <a16:creationId xmlns:a16="http://schemas.microsoft.com/office/drawing/2014/main" id="{C4DBE9B5-2596-E1C6-2907-34DC41A6397A}"/>
              </a:ext>
            </a:extLst>
          </xdr:cNvPr>
          <xdr:cNvSpPr/>
        </xdr:nvSpPr>
        <xdr:spPr>
          <a:xfrm>
            <a:off x="17798990" y="6658080"/>
            <a:ext cx="699219" cy="3537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3" name="Isosceles Triangle 872">
            <a:extLst>
              <a:ext uri="{FF2B5EF4-FFF2-40B4-BE49-F238E27FC236}">
                <a16:creationId xmlns:a16="http://schemas.microsoft.com/office/drawing/2014/main" id="{C07BE0BF-32DA-977D-8D07-2E41BD10F6BF}"/>
              </a:ext>
            </a:extLst>
          </xdr:cNvPr>
          <xdr:cNvSpPr/>
        </xdr:nvSpPr>
        <xdr:spPr>
          <a:xfrm>
            <a:off x="15343898" y="6291726"/>
            <a:ext cx="699221" cy="3537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4" name="Isosceles Triangle 873">
            <a:extLst>
              <a:ext uri="{FF2B5EF4-FFF2-40B4-BE49-F238E27FC236}">
                <a16:creationId xmlns:a16="http://schemas.microsoft.com/office/drawing/2014/main" id="{03B1FFE9-C593-D7BF-E51E-4574A4D0A702}"/>
              </a:ext>
            </a:extLst>
          </xdr:cNvPr>
          <xdr:cNvSpPr/>
        </xdr:nvSpPr>
        <xdr:spPr>
          <a:xfrm>
            <a:off x="16033792" y="6300818"/>
            <a:ext cx="699218" cy="35149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5" name="Isosceles Triangle 874">
            <a:extLst>
              <a:ext uri="{FF2B5EF4-FFF2-40B4-BE49-F238E27FC236}">
                <a16:creationId xmlns:a16="http://schemas.microsoft.com/office/drawing/2014/main" id="{5113E4F8-BCB1-EAD7-BBCD-7A946ADF3352}"/>
              </a:ext>
            </a:extLst>
          </xdr:cNvPr>
          <xdr:cNvSpPr/>
        </xdr:nvSpPr>
        <xdr:spPr>
          <a:xfrm>
            <a:off x="16734782" y="6302817"/>
            <a:ext cx="697375" cy="35044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6" name="Isosceles Triangle 875">
            <a:extLst>
              <a:ext uri="{FF2B5EF4-FFF2-40B4-BE49-F238E27FC236}">
                <a16:creationId xmlns:a16="http://schemas.microsoft.com/office/drawing/2014/main" id="{A6270152-783B-59B2-5C39-BB2CADAEEE05}"/>
              </a:ext>
            </a:extLst>
          </xdr:cNvPr>
          <xdr:cNvSpPr/>
        </xdr:nvSpPr>
        <xdr:spPr>
          <a:xfrm>
            <a:off x="17460120" y="6296623"/>
            <a:ext cx="699221" cy="35372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7" name="Isosceles Triangle 876">
            <a:extLst>
              <a:ext uri="{FF2B5EF4-FFF2-40B4-BE49-F238E27FC236}">
                <a16:creationId xmlns:a16="http://schemas.microsoft.com/office/drawing/2014/main" id="{63214FB9-6298-4C09-2275-428E64FB3C17}"/>
              </a:ext>
            </a:extLst>
          </xdr:cNvPr>
          <xdr:cNvSpPr/>
        </xdr:nvSpPr>
        <xdr:spPr>
          <a:xfrm>
            <a:off x="15698438" y="5954718"/>
            <a:ext cx="699221" cy="34464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8" name="Isosceles Triangle 877">
            <a:extLst>
              <a:ext uri="{FF2B5EF4-FFF2-40B4-BE49-F238E27FC236}">
                <a16:creationId xmlns:a16="http://schemas.microsoft.com/office/drawing/2014/main" id="{FEFD0934-9E12-B77D-CF24-75E9ACFD73E4}"/>
              </a:ext>
            </a:extLst>
          </xdr:cNvPr>
          <xdr:cNvSpPr/>
        </xdr:nvSpPr>
        <xdr:spPr>
          <a:xfrm>
            <a:off x="16388331" y="5957016"/>
            <a:ext cx="699219" cy="3492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9" name="Isosceles Triangle 878">
            <a:extLst>
              <a:ext uri="{FF2B5EF4-FFF2-40B4-BE49-F238E27FC236}">
                <a16:creationId xmlns:a16="http://schemas.microsoft.com/office/drawing/2014/main" id="{3776920F-5689-CF7B-E196-CD30CC86CC0B}"/>
              </a:ext>
            </a:extLst>
          </xdr:cNvPr>
          <xdr:cNvSpPr/>
        </xdr:nvSpPr>
        <xdr:spPr>
          <a:xfrm>
            <a:off x="17089323" y="5959015"/>
            <a:ext cx="697373" cy="34815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80" name="Isosceles Triangle 879">
            <a:extLst>
              <a:ext uri="{FF2B5EF4-FFF2-40B4-BE49-F238E27FC236}">
                <a16:creationId xmlns:a16="http://schemas.microsoft.com/office/drawing/2014/main" id="{56770823-FDF9-F45C-C2E1-F6E33DB78338}"/>
              </a:ext>
            </a:extLst>
          </xdr:cNvPr>
          <xdr:cNvSpPr/>
        </xdr:nvSpPr>
        <xdr:spPr>
          <a:xfrm>
            <a:off x="16057778" y="5602610"/>
            <a:ext cx="686917" cy="34464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81" name="Isosceles Triangle 880">
            <a:extLst>
              <a:ext uri="{FF2B5EF4-FFF2-40B4-BE49-F238E27FC236}">
                <a16:creationId xmlns:a16="http://schemas.microsoft.com/office/drawing/2014/main" id="{56EE63BC-4E4D-B96A-F866-1166240FD877}"/>
              </a:ext>
            </a:extLst>
          </xdr:cNvPr>
          <xdr:cNvSpPr/>
        </xdr:nvSpPr>
        <xdr:spPr>
          <a:xfrm>
            <a:off x="16735368" y="5611702"/>
            <a:ext cx="699219" cy="3424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82" name="Isosceles Triangle 881">
            <a:extLst>
              <a:ext uri="{FF2B5EF4-FFF2-40B4-BE49-F238E27FC236}">
                <a16:creationId xmlns:a16="http://schemas.microsoft.com/office/drawing/2014/main" id="{98741901-8D3A-4729-52D1-3767D1849CBE}"/>
              </a:ext>
            </a:extLst>
          </xdr:cNvPr>
          <xdr:cNvSpPr/>
        </xdr:nvSpPr>
        <xdr:spPr>
          <a:xfrm>
            <a:off x="16400013" y="5258808"/>
            <a:ext cx="699222" cy="35143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83" name="Oval 882">
            <a:extLst>
              <a:ext uri="{FF2B5EF4-FFF2-40B4-BE49-F238E27FC236}">
                <a16:creationId xmlns:a16="http://schemas.microsoft.com/office/drawing/2014/main" id="{D56F172B-86F1-94B5-5332-646CA8BE4376}"/>
              </a:ext>
            </a:extLst>
          </xdr:cNvPr>
          <xdr:cNvSpPr/>
        </xdr:nvSpPr>
        <xdr:spPr>
          <a:xfrm>
            <a:off x="10339115" y="6964069"/>
            <a:ext cx="186425" cy="13065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4" name="Oval 883">
            <a:extLst>
              <a:ext uri="{FF2B5EF4-FFF2-40B4-BE49-F238E27FC236}">
                <a16:creationId xmlns:a16="http://schemas.microsoft.com/office/drawing/2014/main" id="{1C2F7595-B2FC-B4E9-4607-97B2766A3659}"/>
              </a:ext>
            </a:extLst>
          </xdr:cNvPr>
          <xdr:cNvSpPr/>
        </xdr:nvSpPr>
        <xdr:spPr>
          <a:xfrm>
            <a:off x="12445955" y="9757840"/>
            <a:ext cx="204913" cy="130653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5" name="Isosceles Triangle 884">
            <a:extLst>
              <a:ext uri="{FF2B5EF4-FFF2-40B4-BE49-F238E27FC236}">
                <a16:creationId xmlns:a16="http://schemas.microsoft.com/office/drawing/2014/main" id="{4EEFC1DE-5716-3A3A-C723-3B6C64F8C6DC}"/>
              </a:ext>
            </a:extLst>
          </xdr:cNvPr>
          <xdr:cNvSpPr/>
        </xdr:nvSpPr>
        <xdr:spPr>
          <a:xfrm>
            <a:off x="13771207" y="8265210"/>
            <a:ext cx="309998" cy="18059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6" name="Isosceles Triangle 885">
            <a:extLst>
              <a:ext uri="{FF2B5EF4-FFF2-40B4-BE49-F238E27FC236}">
                <a16:creationId xmlns:a16="http://schemas.microsoft.com/office/drawing/2014/main" id="{EB55702C-A193-DFC7-1E82-5DF88DB8AF46}"/>
              </a:ext>
            </a:extLst>
          </xdr:cNvPr>
          <xdr:cNvSpPr/>
        </xdr:nvSpPr>
        <xdr:spPr>
          <a:xfrm>
            <a:off x="14467991" y="8980841"/>
            <a:ext cx="309998" cy="180591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7" name="Oval 886">
            <a:extLst>
              <a:ext uri="{FF2B5EF4-FFF2-40B4-BE49-F238E27FC236}">
                <a16:creationId xmlns:a16="http://schemas.microsoft.com/office/drawing/2014/main" id="{C4EA0F31-83B1-13E3-87FE-B9572F2F3D94}"/>
              </a:ext>
            </a:extLst>
          </xdr:cNvPr>
          <xdr:cNvSpPr/>
        </xdr:nvSpPr>
        <xdr:spPr>
          <a:xfrm flipV="1">
            <a:off x="17002366" y="7296933"/>
            <a:ext cx="147186" cy="139437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8" name="Isosceles Triangle 887">
            <a:extLst>
              <a:ext uri="{FF2B5EF4-FFF2-40B4-BE49-F238E27FC236}">
                <a16:creationId xmlns:a16="http://schemas.microsoft.com/office/drawing/2014/main" id="{B18F12E7-AD9F-7BC5-FB7A-A9A4CF51F4FC}"/>
              </a:ext>
            </a:extLst>
          </xdr:cNvPr>
          <xdr:cNvSpPr/>
        </xdr:nvSpPr>
        <xdr:spPr>
          <a:xfrm>
            <a:off x="16246114" y="8676653"/>
            <a:ext cx="285726" cy="18059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9" name="Isosceles Triangle 888">
            <a:extLst>
              <a:ext uri="{FF2B5EF4-FFF2-40B4-BE49-F238E27FC236}">
                <a16:creationId xmlns:a16="http://schemas.microsoft.com/office/drawing/2014/main" id="{8B60F47C-6C00-CD61-5AE7-9C22DCC99A98}"/>
              </a:ext>
            </a:extLst>
          </xdr:cNvPr>
          <xdr:cNvSpPr/>
        </xdr:nvSpPr>
        <xdr:spPr>
          <a:xfrm>
            <a:off x="19792830" y="9316340"/>
            <a:ext cx="285726" cy="180591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0" name="Oval 889">
            <a:extLst>
              <a:ext uri="{FF2B5EF4-FFF2-40B4-BE49-F238E27FC236}">
                <a16:creationId xmlns:a16="http://schemas.microsoft.com/office/drawing/2014/main" id="{FE2C9D40-88D4-33E5-A245-6BDF5870FEBB}"/>
              </a:ext>
            </a:extLst>
          </xdr:cNvPr>
          <xdr:cNvSpPr/>
        </xdr:nvSpPr>
        <xdr:spPr>
          <a:xfrm>
            <a:off x="17730320" y="9428355"/>
            <a:ext cx="180642" cy="130653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1" name="Isosceles Triangle 890">
            <a:extLst>
              <a:ext uri="{FF2B5EF4-FFF2-40B4-BE49-F238E27FC236}">
                <a16:creationId xmlns:a16="http://schemas.microsoft.com/office/drawing/2014/main" id="{4DB9CAD9-9365-EDD4-C822-A781E535E477}"/>
              </a:ext>
            </a:extLst>
          </xdr:cNvPr>
          <xdr:cNvSpPr/>
        </xdr:nvSpPr>
        <xdr:spPr>
          <a:xfrm>
            <a:off x="18316031" y="7934760"/>
            <a:ext cx="285726" cy="18059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2" name="Isosceles Triangle 891">
            <a:extLst>
              <a:ext uri="{FF2B5EF4-FFF2-40B4-BE49-F238E27FC236}">
                <a16:creationId xmlns:a16="http://schemas.microsoft.com/office/drawing/2014/main" id="{2C369BFD-FC1A-5C47-C2C8-8A720B1B73DD}"/>
              </a:ext>
            </a:extLst>
          </xdr:cNvPr>
          <xdr:cNvSpPr/>
        </xdr:nvSpPr>
        <xdr:spPr>
          <a:xfrm>
            <a:off x="16595645" y="6180551"/>
            <a:ext cx="309998" cy="180591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3" name="Isosceles Triangle 892">
            <a:extLst>
              <a:ext uri="{FF2B5EF4-FFF2-40B4-BE49-F238E27FC236}">
                <a16:creationId xmlns:a16="http://schemas.microsoft.com/office/drawing/2014/main" id="{5E40CD13-E712-B89D-2F49-2AA0966EAB2C}"/>
              </a:ext>
            </a:extLst>
          </xdr:cNvPr>
          <xdr:cNvSpPr/>
        </xdr:nvSpPr>
        <xdr:spPr>
          <a:xfrm>
            <a:off x="15853929" y="6882494"/>
            <a:ext cx="306323" cy="180592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4" name="Oval 893">
            <a:extLst>
              <a:ext uri="{FF2B5EF4-FFF2-40B4-BE49-F238E27FC236}">
                <a16:creationId xmlns:a16="http://schemas.microsoft.com/office/drawing/2014/main" id="{22CB7AE9-0F6A-1985-0E2A-B7C49889494C}"/>
              </a:ext>
            </a:extLst>
          </xdr:cNvPr>
          <xdr:cNvSpPr/>
        </xdr:nvSpPr>
        <xdr:spPr>
          <a:xfrm flipV="1">
            <a:off x="15227384" y="7617286"/>
            <a:ext cx="167783" cy="148519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95" name="Isosceles Triangle 894">
            <a:extLst>
              <a:ext uri="{FF2B5EF4-FFF2-40B4-BE49-F238E27FC236}">
                <a16:creationId xmlns:a16="http://schemas.microsoft.com/office/drawing/2014/main" id="{5174638E-810F-8BFC-0658-91D2AD31EB91}"/>
              </a:ext>
            </a:extLst>
          </xdr:cNvPr>
          <xdr:cNvSpPr/>
        </xdr:nvSpPr>
        <xdr:spPr>
          <a:xfrm>
            <a:off x="6606441" y="4561842"/>
            <a:ext cx="700206" cy="33960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96" name="Isosceles Triangle 895">
            <a:extLst>
              <a:ext uri="{FF2B5EF4-FFF2-40B4-BE49-F238E27FC236}">
                <a16:creationId xmlns:a16="http://schemas.microsoft.com/office/drawing/2014/main" id="{973A0453-F94C-45AA-5A00-47B8762AA603}"/>
              </a:ext>
            </a:extLst>
          </xdr:cNvPr>
          <xdr:cNvSpPr/>
        </xdr:nvSpPr>
        <xdr:spPr>
          <a:xfrm>
            <a:off x="7321202" y="4561646"/>
            <a:ext cx="698701" cy="33960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97" name="Isosceles Triangle 896">
            <a:extLst>
              <a:ext uri="{FF2B5EF4-FFF2-40B4-BE49-F238E27FC236}">
                <a16:creationId xmlns:a16="http://schemas.microsoft.com/office/drawing/2014/main" id="{E60F13FF-CC8F-8944-367F-EBF6ABA2CA62}"/>
              </a:ext>
            </a:extLst>
          </xdr:cNvPr>
          <xdr:cNvSpPr/>
        </xdr:nvSpPr>
        <xdr:spPr>
          <a:xfrm>
            <a:off x="8017699" y="4552922"/>
            <a:ext cx="690286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98" name="Isosceles Triangle 897">
            <a:extLst>
              <a:ext uri="{FF2B5EF4-FFF2-40B4-BE49-F238E27FC236}">
                <a16:creationId xmlns:a16="http://schemas.microsoft.com/office/drawing/2014/main" id="{9ED909B6-7C77-B5FA-5184-8B1C3904FE8D}"/>
              </a:ext>
            </a:extLst>
          </xdr:cNvPr>
          <xdr:cNvSpPr/>
        </xdr:nvSpPr>
        <xdr:spPr>
          <a:xfrm>
            <a:off x="8716975" y="4562392"/>
            <a:ext cx="690286" cy="33906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99" name="Isosceles Triangle 898">
            <a:extLst>
              <a:ext uri="{FF2B5EF4-FFF2-40B4-BE49-F238E27FC236}">
                <a16:creationId xmlns:a16="http://schemas.microsoft.com/office/drawing/2014/main" id="{EF658541-7C2C-FD22-5655-119C4325B9C5}"/>
              </a:ext>
            </a:extLst>
          </xdr:cNvPr>
          <xdr:cNvSpPr/>
        </xdr:nvSpPr>
        <xdr:spPr>
          <a:xfrm>
            <a:off x="9419036" y="4562196"/>
            <a:ext cx="698702" cy="33906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0" name="Isosceles Triangle 899">
            <a:extLst>
              <a:ext uri="{FF2B5EF4-FFF2-40B4-BE49-F238E27FC236}">
                <a16:creationId xmlns:a16="http://schemas.microsoft.com/office/drawing/2014/main" id="{E794FD18-240D-1600-EEDC-50FC6D24338D}"/>
              </a:ext>
            </a:extLst>
          </xdr:cNvPr>
          <xdr:cNvSpPr/>
        </xdr:nvSpPr>
        <xdr:spPr>
          <a:xfrm>
            <a:off x="10106038" y="4561398"/>
            <a:ext cx="698702" cy="34540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1" name="Isosceles Triangle 900">
            <a:extLst>
              <a:ext uri="{FF2B5EF4-FFF2-40B4-BE49-F238E27FC236}">
                <a16:creationId xmlns:a16="http://schemas.microsoft.com/office/drawing/2014/main" id="{C5D1785B-B43A-3912-1646-65DEC2FC09AF}"/>
              </a:ext>
            </a:extLst>
          </xdr:cNvPr>
          <xdr:cNvSpPr/>
        </xdr:nvSpPr>
        <xdr:spPr>
          <a:xfrm>
            <a:off x="10806163" y="4552495"/>
            <a:ext cx="698703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2" name="Isosceles Triangle 901">
            <a:extLst>
              <a:ext uri="{FF2B5EF4-FFF2-40B4-BE49-F238E27FC236}">
                <a16:creationId xmlns:a16="http://schemas.microsoft.com/office/drawing/2014/main" id="{C717D188-B761-7165-7969-A5F98E0669F9}"/>
              </a:ext>
            </a:extLst>
          </xdr:cNvPr>
          <xdr:cNvSpPr/>
        </xdr:nvSpPr>
        <xdr:spPr>
          <a:xfrm>
            <a:off x="11536158" y="4567859"/>
            <a:ext cx="698701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3" name="Isosceles Triangle 902">
            <a:extLst>
              <a:ext uri="{FF2B5EF4-FFF2-40B4-BE49-F238E27FC236}">
                <a16:creationId xmlns:a16="http://schemas.microsoft.com/office/drawing/2014/main" id="{0DB73361-072A-29F4-956D-AB05D8131536}"/>
              </a:ext>
            </a:extLst>
          </xdr:cNvPr>
          <xdr:cNvSpPr/>
        </xdr:nvSpPr>
        <xdr:spPr>
          <a:xfrm>
            <a:off x="12236198" y="4560502"/>
            <a:ext cx="698702" cy="3462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4" name="Isosceles Triangle 903">
            <a:extLst>
              <a:ext uri="{FF2B5EF4-FFF2-40B4-BE49-F238E27FC236}">
                <a16:creationId xmlns:a16="http://schemas.microsoft.com/office/drawing/2014/main" id="{235811A8-FC4D-2FE1-7F7C-91F6E2938529}"/>
              </a:ext>
            </a:extLst>
          </xdr:cNvPr>
          <xdr:cNvSpPr/>
        </xdr:nvSpPr>
        <xdr:spPr>
          <a:xfrm>
            <a:off x="12917174" y="4560180"/>
            <a:ext cx="698702" cy="34622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5" name="Isosceles Triangle 904">
            <a:extLst>
              <a:ext uri="{FF2B5EF4-FFF2-40B4-BE49-F238E27FC236}">
                <a16:creationId xmlns:a16="http://schemas.microsoft.com/office/drawing/2014/main" id="{4AAFD060-662A-1029-6C9A-8A163CEF4E25}"/>
              </a:ext>
            </a:extLst>
          </xdr:cNvPr>
          <xdr:cNvSpPr/>
        </xdr:nvSpPr>
        <xdr:spPr>
          <a:xfrm>
            <a:off x="13616311" y="4567885"/>
            <a:ext cx="698701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6" name="Isosceles Triangle 905">
            <a:extLst>
              <a:ext uri="{FF2B5EF4-FFF2-40B4-BE49-F238E27FC236}">
                <a16:creationId xmlns:a16="http://schemas.microsoft.com/office/drawing/2014/main" id="{50F9155B-7A99-DFD1-A057-DF58B1A17C7E}"/>
              </a:ext>
            </a:extLst>
          </xdr:cNvPr>
          <xdr:cNvSpPr/>
        </xdr:nvSpPr>
        <xdr:spPr>
          <a:xfrm>
            <a:off x="14314108" y="4566947"/>
            <a:ext cx="698702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7" name="Isosceles Triangle 906">
            <a:extLst>
              <a:ext uri="{FF2B5EF4-FFF2-40B4-BE49-F238E27FC236}">
                <a16:creationId xmlns:a16="http://schemas.microsoft.com/office/drawing/2014/main" id="{9DA318CA-BC50-7421-C79F-385F167E202D}"/>
              </a:ext>
            </a:extLst>
          </xdr:cNvPr>
          <xdr:cNvSpPr/>
        </xdr:nvSpPr>
        <xdr:spPr>
          <a:xfrm>
            <a:off x="15713391" y="4553282"/>
            <a:ext cx="684906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8" name="Isosceles Triangle 907">
            <a:extLst>
              <a:ext uri="{FF2B5EF4-FFF2-40B4-BE49-F238E27FC236}">
                <a16:creationId xmlns:a16="http://schemas.microsoft.com/office/drawing/2014/main" id="{CBEA0CAA-A486-DC44-521B-3F5B6C7BEC2E}"/>
              </a:ext>
            </a:extLst>
          </xdr:cNvPr>
          <xdr:cNvSpPr/>
        </xdr:nvSpPr>
        <xdr:spPr>
          <a:xfrm>
            <a:off x="15025402" y="4560803"/>
            <a:ext cx="689621" cy="34452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09" name="Isosceles Triangle 908">
            <a:extLst>
              <a:ext uri="{FF2B5EF4-FFF2-40B4-BE49-F238E27FC236}">
                <a16:creationId xmlns:a16="http://schemas.microsoft.com/office/drawing/2014/main" id="{BDB6C196-2B2F-B0C7-B5AE-3926339972A9}"/>
              </a:ext>
            </a:extLst>
          </xdr:cNvPr>
          <xdr:cNvSpPr/>
        </xdr:nvSpPr>
        <xdr:spPr>
          <a:xfrm>
            <a:off x="6950136" y="4202504"/>
            <a:ext cx="698705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0" name="Isosceles Triangle 909">
            <a:extLst>
              <a:ext uri="{FF2B5EF4-FFF2-40B4-BE49-F238E27FC236}">
                <a16:creationId xmlns:a16="http://schemas.microsoft.com/office/drawing/2014/main" id="{1E3AB367-4B18-8400-43E1-78E695E8C541}"/>
              </a:ext>
            </a:extLst>
          </xdr:cNvPr>
          <xdr:cNvSpPr/>
        </xdr:nvSpPr>
        <xdr:spPr>
          <a:xfrm>
            <a:off x="7646636" y="4200828"/>
            <a:ext cx="696824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1" name="Isosceles Triangle 910">
            <a:extLst>
              <a:ext uri="{FF2B5EF4-FFF2-40B4-BE49-F238E27FC236}">
                <a16:creationId xmlns:a16="http://schemas.microsoft.com/office/drawing/2014/main" id="{B29806E9-51B7-BC82-C080-1DA2596BA775}"/>
              </a:ext>
            </a:extLst>
          </xdr:cNvPr>
          <xdr:cNvSpPr/>
        </xdr:nvSpPr>
        <xdr:spPr>
          <a:xfrm>
            <a:off x="8345913" y="4203251"/>
            <a:ext cx="696825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2" name="Isosceles Triangle 911">
            <a:extLst>
              <a:ext uri="{FF2B5EF4-FFF2-40B4-BE49-F238E27FC236}">
                <a16:creationId xmlns:a16="http://schemas.microsoft.com/office/drawing/2014/main" id="{F50A8077-0031-C030-4FE0-ACA800EF9983}"/>
              </a:ext>
            </a:extLst>
          </xdr:cNvPr>
          <xdr:cNvSpPr/>
        </xdr:nvSpPr>
        <xdr:spPr>
          <a:xfrm>
            <a:off x="9047971" y="4203054"/>
            <a:ext cx="698702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3" name="Isosceles Triangle 912">
            <a:extLst>
              <a:ext uri="{FF2B5EF4-FFF2-40B4-BE49-F238E27FC236}">
                <a16:creationId xmlns:a16="http://schemas.microsoft.com/office/drawing/2014/main" id="{7ED72A7F-1E88-4F57-E358-D8097A4FA0DE}"/>
              </a:ext>
            </a:extLst>
          </xdr:cNvPr>
          <xdr:cNvSpPr/>
        </xdr:nvSpPr>
        <xdr:spPr>
          <a:xfrm>
            <a:off x="9741515" y="4202256"/>
            <a:ext cx="698702" cy="3524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4" name="Isosceles Triangle 913">
            <a:extLst>
              <a:ext uri="{FF2B5EF4-FFF2-40B4-BE49-F238E27FC236}">
                <a16:creationId xmlns:a16="http://schemas.microsoft.com/office/drawing/2014/main" id="{7E53BC45-9F56-66C9-6351-6251037477C2}"/>
              </a:ext>
            </a:extLst>
          </xdr:cNvPr>
          <xdr:cNvSpPr/>
        </xdr:nvSpPr>
        <xdr:spPr>
          <a:xfrm>
            <a:off x="10441639" y="4200401"/>
            <a:ext cx="698704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5" name="Isosceles Triangle 914">
            <a:extLst>
              <a:ext uri="{FF2B5EF4-FFF2-40B4-BE49-F238E27FC236}">
                <a16:creationId xmlns:a16="http://schemas.microsoft.com/office/drawing/2014/main" id="{FA956D6D-8690-C698-257A-15A65B2A1E70}"/>
              </a:ext>
            </a:extLst>
          </xdr:cNvPr>
          <xdr:cNvSpPr/>
        </xdr:nvSpPr>
        <xdr:spPr>
          <a:xfrm>
            <a:off x="11166607" y="4209425"/>
            <a:ext cx="698704" cy="3449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6" name="Isosceles Triangle 915">
            <a:extLst>
              <a:ext uri="{FF2B5EF4-FFF2-40B4-BE49-F238E27FC236}">
                <a16:creationId xmlns:a16="http://schemas.microsoft.com/office/drawing/2014/main" id="{D4ABBDBD-1ED1-B917-D26F-79F0CA6EFA1F}"/>
              </a:ext>
            </a:extLst>
          </xdr:cNvPr>
          <xdr:cNvSpPr/>
        </xdr:nvSpPr>
        <xdr:spPr>
          <a:xfrm>
            <a:off x="11864747" y="4217878"/>
            <a:ext cx="698701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7" name="Isosceles Triangle 916">
            <a:extLst>
              <a:ext uri="{FF2B5EF4-FFF2-40B4-BE49-F238E27FC236}">
                <a16:creationId xmlns:a16="http://schemas.microsoft.com/office/drawing/2014/main" id="{8549369B-0257-D0B4-7EDE-455FBCA44CF1}"/>
              </a:ext>
            </a:extLst>
          </xdr:cNvPr>
          <xdr:cNvSpPr/>
        </xdr:nvSpPr>
        <xdr:spPr>
          <a:xfrm>
            <a:off x="12561244" y="4216201"/>
            <a:ext cx="696826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8" name="Isosceles Triangle 917">
            <a:extLst>
              <a:ext uri="{FF2B5EF4-FFF2-40B4-BE49-F238E27FC236}">
                <a16:creationId xmlns:a16="http://schemas.microsoft.com/office/drawing/2014/main" id="{76920E12-8FB8-423D-99D0-B523B9869AB2}"/>
              </a:ext>
            </a:extLst>
          </xdr:cNvPr>
          <xdr:cNvSpPr/>
        </xdr:nvSpPr>
        <xdr:spPr>
          <a:xfrm>
            <a:off x="13260522" y="4218625"/>
            <a:ext cx="696825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9" name="Isosceles Triangle 918">
            <a:extLst>
              <a:ext uri="{FF2B5EF4-FFF2-40B4-BE49-F238E27FC236}">
                <a16:creationId xmlns:a16="http://schemas.microsoft.com/office/drawing/2014/main" id="{96938556-54F4-8B42-DF8F-91E9EB8EC160}"/>
              </a:ext>
            </a:extLst>
          </xdr:cNvPr>
          <xdr:cNvSpPr/>
        </xdr:nvSpPr>
        <xdr:spPr>
          <a:xfrm>
            <a:off x="13962582" y="4218428"/>
            <a:ext cx="698702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0" name="Isosceles Triangle 919">
            <a:extLst>
              <a:ext uri="{FF2B5EF4-FFF2-40B4-BE49-F238E27FC236}">
                <a16:creationId xmlns:a16="http://schemas.microsoft.com/office/drawing/2014/main" id="{3ACB7F1C-9173-4978-EB33-5D4FB2A40B86}"/>
              </a:ext>
            </a:extLst>
          </xdr:cNvPr>
          <xdr:cNvSpPr/>
        </xdr:nvSpPr>
        <xdr:spPr>
          <a:xfrm>
            <a:off x="14656125" y="4217630"/>
            <a:ext cx="698703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1" name="Isosceles Triangle 920">
            <a:extLst>
              <a:ext uri="{FF2B5EF4-FFF2-40B4-BE49-F238E27FC236}">
                <a16:creationId xmlns:a16="http://schemas.microsoft.com/office/drawing/2014/main" id="{C9DA3505-3757-F3C1-4ED1-904CD2CB7D90}"/>
              </a:ext>
            </a:extLst>
          </xdr:cNvPr>
          <xdr:cNvSpPr/>
        </xdr:nvSpPr>
        <xdr:spPr>
          <a:xfrm>
            <a:off x="15356250" y="4209435"/>
            <a:ext cx="690059" cy="3449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2" name="Isosceles Triangle 921">
            <a:extLst>
              <a:ext uri="{FF2B5EF4-FFF2-40B4-BE49-F238E27FC236}">
                <a16:creationId xmlns:a16="http://schemas.microsoft.com/office/drawing/2014/main" id="{99385477-62F1-1F39-3D6F-34572241F27F}"/>
              </a:ext>
            </a:extLst>
          </xdr:cNvPr>
          <xdr:cNvSpPr/>
        </xdr:nvSpPr>
        <xdr:spPr>
          <a:xfrm>
            <a:off x="16039404" y="4901479"/>
            <a:ext cx="698704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3" name="Isosceles Triangle 922">
            <a:extLst>
              <a:ext uri="{FF2B5EF4-FFF2-40B4-BE49-F238E27FC236}">
                <a16:creationId xmlns:a16="http://schemas.microsoft.com/office/drawing/2014/main" id="{AE64CBFC-38AA-3945-3ACD-1249935C64EF}"/>
              </a:ext>
            </a:extLst>
          </xdr:cNvPr>
          <xdr:cNvSpPr/>
        </xdr:nvSpPr>
        <xdr:spPr>
          <a:xfrm>
            <a:off x="7286936" y="3850701"/>
            <a:ext cx="698703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4" name="Isosceles Triangle 923">
            <a:extLst>
              <a:ext uri="{FF2B5EF4-FFF2-40B4-BE49-F238E27FC236}">
                <a16:creationId xmlns:a16="http://schemas.microsoft.com/office/drawing/2014/main" id="{F27D349A-D9B7-0D49-FDDD-CFA548425E50}"/>
              </a:ext>
            </a:extLst>
          </xdr:cNvPr>
          <xdr:cNvSpPr/>
        </xdr:nvSpPr>
        <xdr:spPr>
          <a:xfrm>
            <a:off x="7983434" y="3849025"/>
            <a:ext cx="696825" cy="3520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5" name="Isosceles Triangle 924">
            <a:extLst>
              <a:ext uri="{FF2B5EF4-FFF2-40B4-BE49-F238E27FC236}">
                <a16:creationId xmlns:a16="http://schemas.microsoft.com/office/drawing/2014/main" id="{DF484DEF-E017-E8E1-1C1B-7EFA9A0792F7}"/>
              </a:ext>
            </a:extLst>
          </xdr:cNvPr>
          <xdr:cNvSpPr/>
        </xdr:nvSpPr>
        <xdr:spPr>
          <a:xfrm>
            <a:off x="8682711" y="3851448"/>
            <a:ext cx="696825" cy="3524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6" name="Isosceles Triangle 925">
            <a:extLst>
              <a:ext uri="{FF2B5EF4-FFF2-40B4-BE49-F238E27FC236}">
                <a16:creationId xmlns:a16="http://schemas.microsoft.com/office/drawing/2014/main" id="{1CA37344-601B-5F22-9D59-FC7C569369D9}"/>
              </a:ext>
            </a:extLst>
          </xdr:cNvPr>
          <xdr:cNvSpPr/>
        </xdr:nvSpPr>
        <xdr:spPr>
          <a:xfrm>
            <a:off x="9384770" y="3851251"/>
            <a:ext cx="698702" cy="3524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7" name="Isosceles Triangle 926">
            <a:extLst>
              <a:ext uri="{FF2B5EF4-FFF2-40B4-BE49-F238E27FC236}">
                <a16:creationId xmlns:a16="http://schemas.microsoft.com/office/drawing/2014/main" id="{B3E9F872-85C9-33F8-0D79-1623D1AC69E8}"/>
              </a:ext>
            </a:extLst>
          </xdr:cNvPr>
          <xdr:cNvSpPr/>
        </xdr:nvSpPr>
        <xdr:spPr>
          <a:xfrm>
            <a:off x="10078314" y="3850454"/>
            <a:ext cx="698702" cy="3524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8" name="Isosceles Triangle 927">
            <a:extLst>
              <a:ext uri="{FF2B5EF4-FFF2-40B4-BE49-F238E27FC236}">
                <a16:creationId xmlns:a16="http://schemas.microsoft.com/office/drawing/2014/main" id="{1B904138-2BF2-4C49-3B4F-F9DBC44FA865}"/>
              </a:ext>
            </a:extLst>
          </xdr:cNvPr>
          <xdr:cNvSpPr/>
        </xdr:nvSpPr>
        <xdr:spPr>
          <a:xfrm>
            <a:off x="10799132" y="3861694"/>
            <a:ext cx="698703" cy="33818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9" name="Isosceles Triangle 928">
            <a:extLst>
              <a:ext uri="{FF2B5EF4-FFF2-40B4-BE49-F238E27FC236}">
                <a16:creationId xmlns:a16="http://schemas.microsoft.com/office/drawing/2014/main" id="{A73CAEEE-FB7E-15B7-AA40-C49EA57899C6}"/>
              </a:ext>
            </a:extLst>
          </xdr:cNvPr>
          <xdr:cNvSpPr/>
        </xdr:nvSpPr>
        <xdr:spPr>
          <a:xfrm>
            <a:off x="11528437" y="3863911"/>
            <a:ext cx="698702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0" name="Isosceles Triangle 929">
            <a:extLst>
              <a:ext uri="{FF2B5EF4-FFF2-40B4-BE49-F238E27FC236}">
                <a16:creationId xmlns:a16="http://schemas.microsoft.com/office/drawing/2014/main" id="{323E0EFD-7C32-F7CD-87DB-3CE87040DA8C}"/>
              </a:ext>
            </a:extLst>
          </xdr:cNvPr>
          <xdr:cNvSpPr/>
        </xdr:nvSpPr>
        <xdr:spPr>
          <a:xfrm>
            <a:off x="12224935" y="3862235"/>
            <a:ext cx="696826" cy="34107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1" name="Isosceles Triangle 930">
            <a:extLst>
              <a:ext uri="{FF2B5EF4-FFF2-40B4-BE49-F238E27FC236}">
                <a16:creationId xmlns:a16="http://schemas.microsoft.com/office/drawing/2014/main" id="{07A2CFBF-372A-D9DC-FCAF-F6D11F6B3EF1}"/>
              </a:ext>
            </a:extLst>
          </xdr:cNvPr>
          <xdr:cNvSpPr/>
        </xdr:nvSpPr>
        <xdr:spPr>
          <a:xfrm>
            <a:off x="12924213" y="3864658"/>
            <a:ext cx="696825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2" name="Isosceles Triangle 931">
            <a:extLst>
              <a:ext uri="{FF2B5EF4-FFF2-40B4-BE49-F238E27FC236}">
                <a16:creationId xmlns:a16="http://schemas.microsoft.com/office/drawing/2014/main" id="{65DC4EED-FCAE-3F35-76A6-86136EE2382F}"/>
              </a:ext>
            </a:extLst>
          </xdr:cNvPr>
          <xdr:cNvSpPr/>
        </xdr:nvSpPr>
        <xdr:spPr>
          <a:xfrm>
            <a:off x="13626272" y="3864462"/>
            <a:ext cx="698701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3" name="Isosceles Triangle 932">
            <a:extLst>
              <a:ext uri="{FF2B5EF4-FFF2-40B4-BE49-F238E27FC236}">
                <a16:creationId xmlns:a16="http://schemas.microsoft.com/office/drawing/2014/main" id="{016B60D4-C5C3-ACCB-BDF1-ECBD840C0397}"/>
              </a:ext>
            </a:extLst>
          </xdr:cNvPr>
          <xdr:cNvSpPr/>
        </xdr:nvSpPr>
        <xdr:spPr>
          <a:xfrm>
            <a:off x="14319814" y="3863664"/>
            <a:ext cx="698702" cy="3461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4" name="Isosceles Triangle 933">
            <a:extLst>
              <a:ext uri="{FF2B5EF4-FFF2-40B4-BE49-F238E27FC236}">
                <a16:creationId xmlns:a16="http://schemas.microsoft.com/office/drawing/2014/main" id="{F67EFDFB-8119-AF7E-C6A4-F433B286DB21}"/>
              </a:ext>
            </a:extLst>
          </xdr:cNvPr>
          <xdr:cNvSpPr/>
        </xdr:nvSpPr>
        <xdr:spPr>
          <a:xfrm>
            <a:off x="15019939" y="3850871"/>
            <a:ext cx="691023" cy="3520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5" name="Isosceles Triangle 934">
            <a:extLst>
              <a:ext uri="{FF2B5EF4-FFF2-40B4-BE49-F238E27FC236}">
                <a16:creationId xmlns:a16="http://schemas.microsoft.com/office/drawing/2014/main" id="{D8936CB3-63EE-154A-B15A-4AE32779ED1A}"/>
              </a:ext>
            </a:extLst>
          </xdr:cNvPr>
          <xdr:cNvSpPr/>
        </xdr:nvSpPr>
        <xdr:spPr>
          <a:xfrm>
            <a:off x="7643927" y="3506921"/>
            <a:ext cx="698700" cy="34261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6" name="Isosceles Triangle 935">
            <a:extLst>
              <a:ext uri="{FF2B5EF4-FFF2-40B4-BE49-F238E27FC236}">
                <a16:creationId xmlns:a16="http://schemas.microsoft.com/office/drawing/2014/main" id="{35E0EC72-1258-4115-C7F1-E36096D76643}"/>
              </a:ext>
            </a:extLst>
          </xdr:cNvPr>
          <xdr:cNvSpPr/>
        </xdr:nvSpPr>
        <xdr:spPr>
          <a:xfrm>
            <a:off x="8333155" y="3506983"/>
            <a:ext cx="698704" cy="34261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7" name="Isosceles Triangle 936">
            <a:extLst>
              <a:ext uri="{FF2B5EF4-FFF2-40B4-BE49-F238E27FC236}">
                <a16:creationId xmlns:a16="http://schemas.microsoft.com/office/drawing/2014/main" id="{4B61B2F0-65A3-2710-0180-3351B642265B}"/>
              </a:ext>
            </a:extLst>
          </xdr:cNvPr>
          <xdr:cNvSpPr/>
        </xdr:nvSpPr>
        <xdr:spPr>
          <a:xfrm>
            <a:off x="9033658" y="3498475"/>
            <a:ext cx="696828" cy="3520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8" name="Isosceles Triangle 937">
            <a:extLst>
              <a:ext uri="{FF2B5EF4-FFF2-40B4-BE49-F238E27FC236}">
                <a16:creationId xmlns:a16="http://schemas.microsoft.com/office/drawing/2014/main" id="{044CACDE-B114-066A-F01C-9BF941F3EB5D}"/>
              </a:ext>
            </a:extLst>
          </xdr:cNvPr>
          <xdr:cNvSpPr/>
        </xdr:nvSpPr>
        <xdr:spPr>
          <a:xfrm>
            <a:off x="9736946" y="3514666"/>
            <a:ext cx="696825" cy="3358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39" name="Isosceles Triangle 938">
            <a:extLst>
              <a:ext uri="{FF2B5EF4-FFF2-40B4-BE49-F238E27FC236}">
                <a16:creationId xmlns:a16="http://schemas.microsoft.com/office/drawing/2014/main" id="{A0F48D8B-5315-7609-F282-50FF469312A2}"/>
              </a:ext>
            </a:extLst>
          </xdr:cNvPr>
          <xdr:cNvSpPr/>
        </xdr:nvSpPr>
        <xdr:spPr>
          <a:xfrm>
            <a:off x="10440211" y="3517444"/>
            <a:ext cx="698702" cy="34261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0" name="Isosceles Triangle 939">
            <a:extLst>
              <a:ext uri="{FF2B5EF4-FFF2-40B4-BE49-F238E27FC236}">
                <a16:creationId xmlns:a16="http://schemas.microsoft.com/office/drawing/2014/main" id="{B4D19F4F-81FF-8C1A-F31F-1ED4AB2552E5}"/>
              </a:ext>
            </a:extLst>
          </xdr:cNvPr>
          <xdr:cNvSpPr/>
        </xdr:nvSpPr>
        <xdr:spPr>
          <a:xfrm>
            <a:off x="11162269" y="3519311"/>
            <a:ext cx="696828" cy="34163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1" name="Isosceles Triangle 940">
            <a:extLst>
              <a:ext uri="{FF2B5EF4-FFF2-40B4-BE49-F238E27FC236}">
                <a16:creationId xmlns:a16="http://schemas.microsoft.com/office/drawing/2014/main" id="{C7E3C1C9-2B54-E7E1-2FFE-6DEB33EB8BA8}"/>
              </a:ext>
            </a:extLst>
          </xdr:cNvPr>
          <xdr:cNvSpPr/>
        </xdr:nvSpPr>
        <xdr:spPr>
          <a:xfrm>
            <a:off x="11877580" y="3514649"/>
            <a:ext cx="696824" cy="3358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2" name="Isosceles Triangle 941">
            <a:extLst>
              <a:ext uri="{FF2B5EF4-FFF2-40B4-BE49-F238E27FC236}">
                <a16:creationId xmlns:a16="http://schemas.microsoft.com/office/drawing/2014/main" id="{AD9E63F5-1B44-2C88-D7D3-0F24599D160C}"/>
              </a:ext>
            </a:extLst>
          </xdr:cNvPr>
          <xdr:cNvSpPr/>
        </xdr:nvSpPr>
        <xdr:spPr>
          <a:xfrm>
            <a:off x="12557117" y="3505307"/>
            <a:ext cx="696826" cy="34797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3" name="Isosceles Triangle 942">
            <a:extLst>
              <a:ext uri="{FF2B5EF4-FFF2-40B4-BE49-F238E27FC236}">
                <a16:creationId xmlns:a16="http://schemas.microsoft.com/office/drawing/2014/main" id="{148E9C11-D470-6E91-BA56-BF413A4275AC}"/>
              </a:ext>
            </a:extLst>
          </xdr:cNvPr>
          <xdr:cNvSpPr/>
        </xdr:nvSpPr>
        <xdr:spPr>
          <a:xfrm>
            <a:off x="13260404" y="3511125"/>
            <a:ext cx="696824" cy="3422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4" name="Isosceles Triangle 943">
            <a:extLst>
              <a:ext uri="{FF2B5EF4-FFF2-40B4-BE49-F238E27FC236}">
                <a16:creationId xmlns:a16="http://schemas.microsoft.com/office/drawing/2014/main" id="{BD6D7B02-7E29-B724-E6DF-A276417891D6}"/>
              </a:ext>
            </a:extLst>
          </xdr:cNvPr>
          <xdr:cNvSpPr/>
        </xdr:nvSpPr>
        <xdr:spPr>
          <a:xfrm>
            <a:off x="13963668" y="3513902"/>
            <a:ext cx="698702" cy="33501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5" name="Isosceles Triangle 944">
            <a:extLst>
              <a:ext uri="{FF2B5EF4-FFF2-40B4-BE49-F238E27FC236}">
                <a16:creationId xmlns:a16="http://schemas.microsoft.com/office/drawing/2014/main" id="{DA0942EA-EC1C-E352-3259-00615D85FB96}"/>
              </a:ext>
            </a:extLst>
          </xdr:cNvPr>
          <xdr:cNvSpPr/>
        </xdr:nvSpPr>
        <xdr:spPr>
          <a:xfrm>
            <a:off x="14667052" y="3515769"/>
            <a:ext cx="696829" cy="3340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6" name="Isosceles Triangle 945">
            <a:extLst>
              <a:ext uri="{FF2B5EF4-FFF2-40B4-BE49-F238E27FC236}">
                <a16:creationId xmlns:a16="http://schemas.microsoft.com/office/drawing/2014/main" id="{04472C60-9E6B-288A-AC60-4886E2AAE8C3}"/>
              </a:ext>
            </a:extLst>
          </xdr:cNvPr>
          <xdr:cNvSpPr/>
        </xdr:nvSpPr>
        <xdr:spPr>
          <a:xfrm>
            <a:off x="7982452" y="3152646"/>
            <a:ext cx="698701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7" name="Isosceles Triangle 946">
            <a:extLst>
              <a:ext uri="{FF2B5EF4-FFF2-40B4-BE49-F238E27FC236}">
                <a16:creationId xmlns:a16="http://schemas.microsoft.com/office/drawing/2014/main" id="{80A1F935-8563-95E8-B115-5BDC9927BC41}"/>
              </a:ext>
            </a:extLst>
          </xdr:cNvPr>
          <xdr:cNvSpPr/>
        </xdr:nvSpPr>
        <xdr:spPr>
          <a:xfrm>
            <a:off x="8671682" y="3163055"/>
            <a:ext cx="698704" cy="3426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8" name="Isosceles Triangle 947">
            <a:extLst>
              <a:ext uri="{FF2B5EF4-FFF2-40B4-BE49-F238E27FC236}">
                <a16:creationId xmlns:a16="http://schemas.microsoft.com/office/drawing/2014/main" id="{73A96AC6-7DD9-B3A2-A9E4-353173E14A00}"/>
              </a:ext>
            </a:extLst>
          </xdr:cNvPr>
          <xdr:cNvSpPr/>
        </xdr:nvSpPr>
        <xdr:spPr>
          <a:xfrm>
            <a:off x="9372184" y="3164921"/>
            <a:ext cx="696828" cy="3416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49" name="Isosceles Triangle 948">
            <a:extLst>
              <a:ext uri="{FF2B5EF4-FFF2-40B4-BE49-F238E27FC236}">
                <a16:creationId xmlns:a16="http://schemas.microsoft.com/office/drawing/2014/main" id="{E849A156-0FDB-AE8D-5783-4AFBAAC8B2E8}"/>
              </a:ext>
            </a:extLst>
          </xdr:cNvPr>
          <xdr:cNvSpPr/>
        </xdr:nvSpPr>
        <xdr:spPr>
          <a:xfrm>
            <a:off x="10084914" y="3150875"/>
            <a:ext cx="698702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0" name="Isosceles Triangle 949">
            <a:extLst>
              <a:ext uri="{FF2B5EF4-FFF2-40B4-BE49-F238E27FC236}">
                <a16:creationId xmlns:a16="http://schemas.microsoft.com/office/drawing/2014/main" id="{5BC0ED64-18C1-17D6-CA55-2B67A7AE2B1E}"/>
              </a:ext>
            </a:extLst>
          </xdr:cNvPr>
          <xdr:cNvSpPr/>
        </xdr:nvSpPr>
        <xdr:spPr>
          <a:xfrm>
            <a:off x="10799950" y="3165204"/>
            <a:ext cx="698703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1" name="Isosceles Triangle 950">
            <a:extLst>
              <a:ext uri="{FF2B5EF4-FFF2-40B4-BE49-F238E27FC236}">
                <a16:creationId xmlns:a16="http://schemas.microsoft.com/office/drawing/2014/main" id="{2B29B50E-6C7F-6CD6-609F-7A4FDD1E5A63}"/>
              </a:ext>
            </a:extLst>
          </xdr:cNvPr>
          <xdr:cNvSpPr/>
        </xdr:nvSpPr>
        <xdr:spPr>
          <a:xfrm>
            <a:off x="11517190" y="3176194"/>
            <a:ext cx="689647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2" name="Isosceles Triangle 951">
            <a:extLst>
              <a:ext uri="{FF2B5EF4-FFF2-40B4-BE49-F238E27FC236}">
                <a16:creationId xmlns:a16="http://schemas.microsoft.com/office/drawing/2014/main" id="{FB2CC24C-AB75-726E-EF07-B494A73E8302}"/>
              </a:ext>
            </a:extLst>
          </xdr:cNvPr>
          <xdr:cNvSpPr/>
        </xdr:nvSpPr>
        <xdr:spPr>
          <a:xfrm>
            <a:off x="12204963" y="3171370"/>
            <a:ext cx="698702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3" name="Isosceles Triangle 952">
            <a:extLst>
              <a:ext uri="{FF2B5EF4-FFF2-40B4-BE49-F238E27FC236}">
                <a16:creationId xmlns:a16="http://schemas.microsoft.com/office/drawing/2014/main" id="{96F6E8B1-75BE-F7BA-6D5B-AB1F48A9B9EF}"/>
              </a:ext>
            </a:extLst>
          </xdr:cNvPr>
          <xdr:cNvSpPr/>
        </xdr:nvSpPr>
        <xdr:spPr>
          <a:xfrm>
            <a:off x="12894192" y="3177771"/>
            <a:ext cx="698702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4" name="Isosceles Triangle 953">
            <a:extLst>
              <a:ext uri="{FF2B5EF4-FFF2-40B4-BE49-F238E27FC236}">
                <a16:creationId xmlns:a16="http://schemas.microsoft.com/office/drawing/2014/main" id="{CFFD41C6-BC42-BA17-B2CD-125A99A8D73A}"/>
              </a:ext>
            </a:extLst>
          </xdr:cNvPr>
          <xdr:cNvSpPr/>
        </xdr:nvSpPr>
        <xdr:spPr>
          <a:xfrm>
            <a:off x="13594695" y="3179639"/>
            <a:ext cx="696828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5" name="Isosceles Triangle 954">
            <a:extLst>
              <a:ext uri="{FF2B5EF4-FFF2-40B4-BE49-F238E27FC236}">
                <a16:creationId xmlns:a16="http://schemas.microsoft.com/office/drawing/2014/main" id="{188207E5-E617-FB05-E769-99FCD63E7082}"/>
              </a:ext>
            </a:extLst>
          </xdr:cNvPr>
          <xdr:cNvSpPr/>
        </xdr:nvSpPr>
        <xdr:spPr>
          <a:xfrm>
            <a:off x="14320564" y="3162524"/>
            <a:ext cx="698702" cy="34119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6" name="Isosceles Triangle 955">
            <a:extLst>
              <a:ext uri="{FF2B5EF4-FFF2-40B4-BE49-F238E27FC236}">
                <a16:creationId xmlns:a16="http://schemas.microsoft.com/office/drawing/2014/main" id="{BD9F7602-6DE2-EC6D-0E2A-5A933464D3FD}"/>
              </a:ext>
            </a:extLst>
          </xdr:cNvPr>
          <xdr:cNvSpPr/>
        </xdr:nvSpPr>
        <xdr:spPr>
          <a:xfrm>
            <a:off x="8326084" y="2802622"/>
            <a:ext cx="698704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7" name="Isosceles Triangle 956">
            <a:extLst>
              <a:ext uri="{FF2B5EF4-FFF2-40B4-BE49-F238E27FC236}">
                <a16:creationId xmlns:a16="http://schemas.microsoft.com/office/drawing/2014/main" id="{14FE4DF7-9FC4-3E03-66B8-27A1C3C9A8CB}"/>
              </a:ext>
            </a:extLst>
          </xdr:cNvPr>
          <xdr:cNvSpPr/>
        </xdr:nvSpPr>
        <xdr:spPr>
          <a:xfrm>
            <a:off x="9015316" y="2804766"/>
            <a:ext cx="698702" cy="35090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8" name="Isosceles Triangle 957">
            <a:extLst>
              <a:ext uri="{FF2B5EF4-FFF2-40B4-BE49-F238E27FC236}">
                <a16:creationId xmlns:a16="http://schemas.microsoft.com/office/drawing/2014/main" id="{55BF2365-FB85-706B-CBAB-1CB37555E37C}"/>
              </a:ext>
            </a:extLst>
          </xdr:cNvPr>
          <xdr:cNvSpPr/>
        </xdr:nvSpPr>
        <xdr:spPr>
          <a:xfrm>
            <a:off x="9715819" y="2800292"/>
            <a:ext cx="696828" cy="35626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9" name="Isosceles Triangle 958">
            <a:extLst>
              <a:ext uri="{FF2B5EF4-FFF2-40B4-BE49-F238E27FC236}">
                <a16:creationId xmlns:a16="http://schemas.microsoft.com/office/drawing/2014/main" id="{56EDB327-7BA5-13D9-6CAA-198D8449DE6D}"/>
              </a:ext>
            </a:extLst>
          </xdr:cNvPr>
          <xdr:cNvSpPr/>
        </xdr:nvSpPr>
        <xdr:spPr>
          <a:xfrm>
            <a:off x="10428548" y="2800852"/>
            <a:ext cx="698704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0" name="Isosceles Triangle 959">
            <a:extLst>
              <a:ext uri="{FF2B5EF4-FFF2-40B4-BE49-F238E27FC236}">
                <a16:creationId xmlns:a16="http://schemas.microsoft.com/office/drawing/2014/main" id="{4BC5CA25-FD2D-11AD-3F1C-8B5EAE2BC16A}"/>
              </a:ext>
            </a:extLst>
          </xdr:cNvPr>
          <xdr:cNvSpPr/>
        </xdr:nvSpPr>
        <xdr:spPr>
          <a:xfrm>
            <a:off x="11137324" y="2800574"/>
            <a:ext cx="706475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1" name="Isosceles Triangle 960">
            <a:extLst>
              <a:ext uri="{FF2B5EF4-FFF2-40B4-BE49-F238E27FC236}">
                <a16:creationId xmlns:a16="http://schemas.microsoft.com/office/drawing/2014/main" id="{E49767BF-85AE-0C05-652A-9E520BF38640}"/>
              </a:ext>
            </a:extLst>
          </xdr:cNvPr>
          <xdr:cNvSpPr/>
        </xdr:nvSpPr>
        <xdr:spPr>
          <a:xfrm>
            <a:off x="11851199" y="2813489"/>
            <a:ext cx="700784" cy="3374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2" name="Isosceles Triangle 961">
            <a:extLst>
              <a:ext uri="{FF2B5EF4-FFF2-40B4-BE49-F238E27FC236}">
                <a16:creationId xmlns:a16="http://schemas.microsoft.com/office/drawing/2014/main" id="{CAEA420A-D341-0BF2-1BC9-AD8B2F99391E}"/>
              </a:ext>
            </a:extLst>
          </xdr:cNvPr>
          <xdr:cNvSpPr/>
        </xdr:nvSpPr>
        <xdr:spPr>
          <a:xfrm>
            <a:off x="12550107" y="2800400"/>
            <a:ext cx="698704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3" name="Isosceles Triangle 962">
            <a:extLst>
              <a:ext uri="{FF2B5EF4-FFF2-40B4-BE49-F238E27FC236}">
                <a16:creationId xmlns:a16="http://schemas.microsoft.com/office/drawing/2014/main" id="{B020DF58-9A81-B31A-C27A-47E17CC123B8}"/>
              </a:ext>
            </a:extLst>
          </xdr:cNvPr>
          <xdr:cNvSpPr/>
        </xdr:nvSpPr>
        <xdr:spPr>
          <a:xfrm>
            <a:off x="13239339" y="2815067"/>
            <a:ext cx="698703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4" name="Isosceles Triangle 963">
            <a:extLst>
              <a:ext uri="{FF2B5EF4-FFF2-40B4-BE49-F238E27FC236}">
                <a16:creationId xmlns:a16="http://schemas.microsoft.com/office/drawing/2014/main" id="{2EE2C8D9-63F4-EC57-0F7B-07F0CBF0B306}"/>
              </a:ext>
            </a:extLst>
          </xdr:cNvPr>
          <xdr:cNvSpPr/>
        </xdr:nvSpPr>
        <xdr:spPr>
          <a:xfrm>
            <a:off x="13939841" y="2816934"/>
            <a:ext cx="696828" cy="34567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5" name="Isosceles Triangle 964">
            <a:extLst>
              <a:ext uri="{FF2B5EF4-FFF2-40B4-BE49-F238E27FC236}">
                <a16:creationId xmlns:a16="http://schemas.microsoft.com/office/drawing/2014/main" id="{67574E8B-C255-B6FE-FAB0-D8B5B0901547}"/>
              </a:ext>
            </a:extLst>
          </xdr:cNvPr>
          <xdr:cNvSpPr/>
        </xdr:nvSpPr>
        <xdr:spPr>
          <a:xfrm>
            <a:off x="8682927" y="2442113"/>
            <a:ext cx="698704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6" name="Isosceles Triangle 965">
            <a:extLst>
              <a:ext uri="{FF2B5EF4-FFF2-40B4-BE49-F238E27FC236}">
                <a16:creationId xmlns:a16="http://schemas.microsoft.com/office/drawing/2014/main" id="{F267A57D-32AF-099A-04F0-BA80A4A7ACAB}"/>
              </a:ext>
            </a:extLst>
          </xdr:cNvPr>
          <xdr:cNvSpPr/>
        </xdr:nvSpPr>
        <xdr:spPr>
          <a:xfrm>
            <a:off x="9372159" y="2450597"/>
            <a:ext cx="698702" cy="3445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7" name="Isosceles Triangle 966">
            <a:extLst>
              <a:ext uri="{FF2B5EF4-FFF2-40B4-BE49-F238E27FC236}">
                <a16:creationId xmlns:a16="http://schemas.microsoft.com/office/drawing/2014/main" id="{3C6CFF6B-EE77-E0C9-36E0-002E9BFED8EC}"/>
              </a:ext>
            </a:extLst>
          </xdr:cNvPr>
          <xdr:cNvSpPr/>
        </xdr:nvSpPr>
        <xdr:spPr>
          <a:xfrm>
            <a:off x="10072660" y="2452463"/>
            <a:ext cx="696828" cy="3435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8" name="Isosceles Triangle 967">
            <a:extLst>
              <a:ext uri="{FF2B5EF4-FFF2-40B4-BE49-F238E27FC236}">
                <a16:creationId xmlns:a16="http://schemas.microsoft.com/office/drawing/2014/main" id="{DE38C2FD-FBF0-4F15-C3FE-F9511FB33CD1}"/>
              </a:ext>
            </a:extLst>
          </xdr:cNvPr>
          <xdr:cNvSpPr/>
        </xdr:nvSpPr>
        <xdr:spPr>
          <a:xfrm>
            <a:off x="10785390" y="2446683"/>
            <a:ext cx="698703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9" name="Isosceles Triangle 968">
            <a:extLst>
              <a:ext uri="{FF2B5EF4-FFF2-40B4-BE49-F238E27FC236}">
                <a16:creationId xmlns:a16="http://schemas.microsoft.com/office/drawing/2014/main" id="{7AE4B9C8-CA62-BCC8-3B88-5E63E1851F38}"/>
              </a:ext>
            </a:extLst>
          </xdr:cNvPr>
          <xdr:cNvSpPr/>
        </xdr:nvSpPr>
        <xdr:spPr>
          <a:xfrm>
            <a:off x="11500426" y="2452746"/>
            <a:ext cx="698702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0" name="Isosceles Triangle 969">
            <a:extLst>
              <a:ext uri="{FF2B5EF4-FFF2-40B4-BE49-F238E27FC236}">
                <a16:creationId xmlns:a16="http://schemas.microsoft.com/office/drawing/2014/main" id="{A3834C43-5F12-C362-DC80-B613800B7D17}"/>
              </a:ext>
            </a:extLst>
          </xdr:cNvPr>
          <xdr:cNvSpPr/>
        </xdr:nvSpPr>
        <xdr:spPr>
          <a:xfrm>
            <a:off x="12217665" y="2451054"/>
            <a:ext cx="700785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1" name="Isosceles Triangle 970">
            <a:extLst>
              <a:ext uri="{FF2B5EF4-FFF2-40B4-BE49-F238E27FC236}">
                <a16:creationId xmlns:a16="http://schemas.microsoft.com/office/drawing/2014/main" id="{D47484AF-0158-F01B-6A98-5C109C33E2B9}"/>
              </a:ext>
            </a:extLst>
          </xdr:cNvPr>
          <xdr:cNvSpPr/>
        </xdr:nvSpPr>
        <xdr:spPr>
          <a:xfrm>
            <a:off x="12916574" y="2452571"/>
            <a:ext cx="698705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2" name="Isosceles Triangle 971">
            <a:extLst>
              <a:ext uri="{FF2B5EF4-FFF2-40B4-BE49-F238E27FC236}">
                <a16:creationId xmlns:a16="http://schemas.microsoft.com/office/drawing/2014/main" id="{86E83285-0B8D-C6DD-7BDE-70F5DFA3825F}"/>
              </a:ext>
            </a:extLst>
          </xdr:cNvPr>
          <xdr:cNvSpPr/>
        </xdr:nvSpPr>
        <xdr:spPr>
          <a:xfrm>
            <a:off x="13594669" y="2452633"/>
            <a:ext cx="698703" cy="3529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3" name="Isosceles Triangle 972">
            <a:extLst>
              <a:ext uri="{FF2B5EF4-FFF2-40B4-BE49-F238E27FC236}">
                <a16:creationId xmlns:a16="http://schemas.microsoft.com/office/drawing/2014/main" id="{6D5AF98A-5C49-0AC6-C7AE-94423184C7FB}"/>
              </a:ext>
            </a:extLst>
          </xdr:cNvPr>
          <xdr:cNvSpPr/>
        </xdr:nvSpPr>
        <xdr:spPr>
          <a:xfrm>
            <a:off x="9037198" y="2096765"/>
            <a:ext cx="698704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4" name="Isosceles Triangle 973">
            <a:extLst>
              <a:ext uri="{FF2B5EF4-FFF2-40B4-BE49-F238E27FC236}">
                <a16:creationId xmlns:a16="http://schemas.microsoft.com/office/drawing/2014/main" id="{2D67CB52-99A1-471D-760F-9BD3EE83CB37}"/>
              </a:ext>
            </a:extLst>
          </xdr:cNvPr>
          <xdr:cNvSpPr/>
        </xdr:nvSpPr>
        <xdr:spPr>
          <a:xfrm>
            <a:off x="9726429" y="2098909"/>
            <a:ext cx="698702" cy="35090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5" name="Isosceles Triangle 974">
            <a:extLst>
              <a:ext uri="{FF2B5EF4-FFF2-40B4-BE49-F238E27FC236}">
                <a16:creationId xmlns:a16="http://schemas.microsoft.com/office/drawing/2014/main" id="{BFC3C9B4-ECFC-AB18-8C85-B263C84B162D}"/>
              </a:ext>
            </a:extLst>
          </xdr:cNvPr>
          <xdr:cNvSpPr/>
        </xdr:nvSpPr>
        <xdr:spPr>
          <a:xfrm>
            <a:off x="10426932" y="2100775"/>
            <a:ext cx="696828" cy="3499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6" name="Isosceles Triangle 975">
            <a:extLst>
              <a:ext uri="{FF2B5EF4-FFF2-40B4-BE49-F238E27FC236}">
                <a16:creationId xmlns:a16="http://schemas.microsoft.com/office/drawing/2014/main" id="{8981F97C-5E77-3A42-594B-25A9E0CDD976}"/>
              </a:ext>
            </a:extLst>
          </xdr:cNvPr>
          <xdr:cNvSpPr/>
        </xdr:nvSpPr>
        <xdr:spPr>
          <a:xfrm>
            <a:off x="11139662" y="2101336"/>
            <a:ext cx="692441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7" name="Isosceles Triangle 976">
            <a:extLst>
              <a:ext uri="{FF2B5EF4-FFF2-40B4-BE49-F238E27FC236}">
                <a16:creationId xmlns:a16="http://schemas.microsoft.com/office/drawing/2014/main" id="{01AF7AB6-C425-288E-1F69-5CAF025E2B1C}"/>
              </a:ext>
            </a:extLst>
          </xdr:cNvPr>
          <xdr:cNvSpPr/>
        </xdr:nvSpPr>
        <xdr:spPr>
          <a:xfrm>
            <a:off x="11856210" y="2101057"/>
            <a:ext cx="698701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8" name="Isosceles Triangle 977">
            <a:extLst>
              <a:ext uri="{FF2B5EF4-FFF2-40B4-BE49-F238E27FC236}">
                <a16:creationId xmlns:a16="http://schemas.microsoft.com/office/drawing/2014/main" id="{F028B135-FBA6-7DCE-A31D-7BDB0DF3E1B4}"/>
              </a:ext>
            </a:extLst>
          </xdr:cNvPr>
          <xdr:cNvSpPr/>
        </xdr:nvSpPr>
        <xdr:spPr>
          <a:xfrm>
            <a:off x="12565246" y="2099366"/>
            <a:ext cx="700785" cy="35201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9" name="Isosceles Triangle 978">
            <a:extLst>
              <a:ext uri="{FF2B5EF4-FFF2-40B4-BE49-F238E27FC236}">
                <a16:creationId xmlns:a16="http://schemas.microsoft.com/office/drawing/2014/main" id="{6E187A44-B16A-FA2B-607F-6FFBB16176F5}"/>
              </a:ext>
            </a:extLst>
          </xdr:cNvPr>
          <xdr:cNvSpPr/>
        </xdr:nvSpPr>
        <xdr:spPr>
          <a:xfrm>
            <a:off x="13264156" y="2100883"/>
            <a:ext cx="698704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0" name="Isosceles Triangle 979">
            <a:extLst>
              <a:ext uri="{FF2B5EF4-FFF2-40B4-BE49-F238E27FC236}">
                <a16:creationId xmlns:a16="http://schemas.microsoft.com/office/drawing/2014/main" id="{5F8EB8E1-257B-F0A3-5FBF-4FCE50615F74}"/>
              </a:ext>
            </a:extLst>
          </xdr:cNvPr>
          <xdr:cNvSpPr/>
        </xdr:nvSpPr>
        <xdr:spPr>
          <a:xfrm>
            <a:off x="9378323" y="1746422"/>
            <a:ext cx="698704" cy="34664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1" name="Isosceles Triangle 980">
            <a:extLst>
              <a:ext uri="{FF2B5EF4-FFF2-40B4-BE49-F238E27FC236}">
                <a16:creationId xmlns:a16="http://schemas.microsoft.com/office/drawing/2014/main" id="{B9982C04-EC4A-772B-74FD-420FC9B8AEB1}"/>
              </a:ext>
            </a:extLst>
          </xdr:cNvPr>
          <xdr:cNvSpPr/>
        </xdr:nvSpPr>
        <xdr:spPr>
          <a:xfrm>
            <a:off x="10067555" y="1748566"/>
            <a:ext cx="698702" cy="350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2" name="Isosceles Triangle 981">
            <a:extLst>
              <a:ext uri="{FF2B5EF4-FFF2-40B4-BE49-F238E27FC236}">
                <a16:creationId xmlns:a16="http://schemas.microsoft.com/office/drawing/2014/main" id="{A34C7630-A94D-EB4B-882E-315625BA6F21}"/>
              </a:ext>
            </a:extLst>
          </xdr:cNvPr>
          <xdr:cNvSpPr/>
        </xdr:nvSpPr>
        <xdr:spPr>
          <a:xfrm>
            <a:off x="10768056" y="1750432"/>
            <a:ext cx="696827" cy="34992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3" name="Isosceles Triangle 982">
            <a:extLst>
              <a:ext uri="{FF2B5EF4-FFF2-40B4-BE49-F238E27FC236}">
                <a16:creationId xmlns:a16="http://schemas.microsoft.com/office/drawing/2014/main" id="{307BD80A-A661-19CF-E652-F1D3D88AFA5B}"/>
              </a:ext>
            </a:extLst>
          </xdr:cNvPr>
          <xdr:cNvSpPr/>
        </xdr:nvSpPr>
        <xdr:spPr>
          <a:xfrm>
            <a:off x="11480786" y="1750992"/>
            <a:ext cx="698704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4" name="Isosceles Triangle 983">
            <a:extLst>
              <a:ext uri="{FF2B5EF4-FFF2-40B4-BE49-F238E27FC236}">
                <a16:creationId xmlns:a16="http://schemas.microsoft.com/office/drawing/2014/main" id="{4ED863DD-41EF-2A7B-FC3D-D067BA6ECB33}"/>
              </a:ext>
            </a:extLst>
          </xdr:cNvPr>
          <xdr:cNvSpPr/>
        </xdr:nvSpPr>
        <xdr:spPr>
          <a:xfrm>
            <a:off x="12195823" y="1750715"/>
            <a:ext cx="698701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5" name="Isosceles Triangle 984">
            <a:extLst>
              <a:ext uri="{FF2B5EF4-FFF2-40B4-BE49-F238E27FC236}">
                <a16:creationId xmlns:a16="http://schemas.microsoft.com/office/drawing/2014/main" id="{0E9C9B71-04E3-9103-8EA7-31B6C242199E}"/>
              </a:ext>
            </a:extLst>
          </xdr:cNvPr>
          <xdr:cNvSpPr/>
        </xdr:nvSpPr>
        <xdr:spPr>
          <a:xfrm>
            <a:off x="12904858" y="1759371"/>
            <a:ext cx="700785" cy="34166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6" name="Isosceles Triangle 985">
            <a:extLst>
              <a:ext uri="{FF2B5EF4-FFF2-40B4-BE49-F238E27FC236}">
                <a16:creationId xmlns:a16="http://schemas.microsoft.com/office/drawing/2014/main" id="{3BAB448C-27AE-F042-9CE1-A1CA14F1D0BA}"/>
              </a:ext>
            </a:extLst>
          </xdr:cNvPr>
          <xdr:cNvSpPr/>
        </xdr:nvSpPr>
        <xdr:spPr>
          <a:xfrm>
            <a:off x="9743661" y="1391244"/>
            <a:ext cx="698705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7" name="Isosceles Triangle 986">
            <a:extLst>
              <a:ext uri="{FF2B5EF4-FFF2-40B4-BE49-F238E27FC236}">
                <a16:creationId xmlns:a16="http://schemas.microsoft.com/office/drawing/2014/main" id="{47E0A4EA-BD35-5343-32F1-683714B500ED}"/>
              </a:ext>
            </a:extLst>
          </xdr:cNvPr>
          <xdr:cNvSpPr/>
        </xdr:nvSpPr>
        <xdr:spPr>
          <a:xfrm>
            <a:off x="10432894" y="1399728"/>
            <a:ext cx="698701" cy="34456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8" name="Isosceles Triangle 987">
            <a:extLst>
              <a:ext uri="{FF2B5EF4-FFF2-40B4-BE49-F238E27FC236}">
                <a16:creationId xmlns:a16="http://schemas.microsoft.com/office/drawing/2014/main" id="{D64C3349-DA72-FB05-ACD2-82F6ECD2A379}"/>
              </a:ext>
            </a:extLst>
          </xdr:cNvPr>
          <xdr:cNvSpPr/>
        </xdr:nvSpPr>
        <xdr:spPr>
          <a:xfrm>
            <a:off x="11133394" y="1401594"/>
            <a:ext cx="696828" cy="3435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9" name="Isosceles Triangle 988">
            <a:extLst>
              <a:ext uri="{FF2B5EF4-FFF2-40B4-BE49-F238E27FC236}">
                <a16:creationId xmlns:a16="http://schemas.microsoft.com/office/drawing/2014/main" id="{C3387F6B-FA98-8DB0-6F41-1997F247AACA}"/>
              </a:ext>
            </a:extLst>
          </xdr:cNvPr>
          <xdr:cNvSpPr/>
        </xdr:nvSpPr>
        <xdr:spPr>
          <a:xfrm>
            <a:off x="11847637" y="1395813"/>
            <a:ext cx="698702" cy="34664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0" name="Isosceles Triangle 989">
            <a:extLst>
              <a:ext uri="{FF2B5EF4-FFF2-40B4-BE49-F238E27FC236}">
                <a16:creationId xmlns:a16="http://schemas.microsoft.com/office/drawing/2014/main" id="{8EC28F53-68AA-2B33-FCC0-40EAF3FAD9BA}"/>
              </a:ext>
            </a:extLst>
          </xdr:cNvPr>
          <xdr:cNvSpPr/>
        </xdr:nvSpPr>
        <xdr:spPr>
          <a:xfrm>
            <a:off x="12562674" y="1401876"/>
            <a:ext cx="698701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1" name="Isosceles Triangle 990">
            <a:extLst>
              <a:ext uri="{FF2B5EF4-FFF2-40B4-BE49-F238E27FC236}">
                <a16:creationId xmlns:a16="http://schemas.microsoft.com/office/drawing/2014/main" id="{4840ECCF-7578-EDEB-C8D0-C76E0F16838E}"/>
              </a:ext>
            </a:extLst>
          </xdr:cNvPr>
          <xdr:cNvSpPr/>
        </xdr:nvSpPr>
        <xdr:spPr>
          <a:xfrm>
            <a:off x="10102092" y="1034968"/>
            <a:ext cx="698705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2" name="Isosceles Triangle 991">
            <a:extLst>
              <a:ext uri="{FF2B5EF4-FFF2-40B4-BE49-F238E27FC236}">
                <a16:creationId xmlns:a16="http://schemas.microsoft.com/office/drawing/2014/main" id="{C1D463BB-BDB1-A1DF-2A4F-AFCFF5946345}"/>
              </a:ext>
            </a:extLst>
          </xdr:cNvPr>
          <xdr:cNvSpPr/>
        </xdr:nvSpPr>
        <xdr:spPr>
          <a:xfrm>
            <a:off x="10791325" y="1043453"/>
            <a:ext cx="698700" cy="34456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3" name="Isosceles Triangle 992">
            <a:extLst>
              <a:ext uri="{FF2B5EF4-FFF2-40B4-BE49-F238E27FC236}">
                <a16:creationId xmlns:a16="http://schemas.microsoft.com/office/drawing/2014/main" id="{F5FB5298-AB2D-FC73-2405-BB22F768DE9C}"/>
              </a:ext>
            </a:extLst>
          </xdr:cNvPr>
          <xdr:cNvSpPr/>
        </xdr:nvSpPr>
        <xdr:spPr>
          <a:xfrm>
            <a:off x="11491824" y="1045319"/>
            <a:ext cx="696829" cy="3435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4" name="Isosceles Triangle 993">
            <a:extLst>
              <a:ext uri="{FF2B5EF4-FFF2-40B4-BE49-F238E27FC236}">
                <a16:creationId xmlns:a16="http://schemas.microsoft.com/office/drawing/2014/main" id="{DB8F9535-050D-761F-01B7-674D1A6B038B}"/>
              </a:ext>
            </a:extLst>
          </xdr:cNvPr>
          <xdr:cNvSpPr/>
        </xdr:nvSpPr>
        <xdr:spPr>
          <a:xfrm>
            <a:off x="12217049" y="1039538"/>
            <a:ext cx="698704" cy="34665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5" name="Isosceles Triangle 994">
            <a:extLst>
              <a:ext uri="{FF2B5EF4-FFF2-40B4-BE49-F238E27FC236}">
                <a16:creationId xmlns:a16="http://schemas.microsoft.com/office/drawing/2014/main" id="{EA413F81-9D81-C608-47C2-5FD6833B9941}"/>
              </a:ext>
            </a:extLst>
          </xdr:cNvPr>
          <xdr:cNvSpPr/>
        </xdr:nvSpPr>
        <xdr:spPr>
          <a:xfrm>
            <a:off x="10463628" y="695444"/>
            <a:ext cx="698704" cy="34664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6" name="Isosceles Triangle 995">
            <a:extLst>
              <a:ext uri="{FF2B5EF4-FFF2-40B4-BE49-F238E27FC236}">
                <a16:creationId xmlns:a16="http://schemas.microsoft.com/office/drawing/2014/main" id="{D81203A8-414A-1AEB-DC44-AA61AC15A45D}"/>
              </a:ext>
            </a:extLst>
          </xdr:cNvPr>
          <xdr:cNvSpPr/>
        </xdr:nvSpPr>
        <xdr:spPr>
          <a:xfrm>
            <a:off x="11152860" y="697589"/>
            <a:ext cx="698702" cy="35090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7" name="Isosceles Triangle 996">
            <a:extLst>
              <a:ext uri="{FF2B5EF4-FFF2-40B4-BE49-F238E27FC236}">
                <a16:creationId xmlns:a16="http://schemas.microsoft.com/office/drawing/2014/main" id="{4BB3EDFE-BA9E-CE78-F88D-85128DBE7498}"/>
              </a:ext>
            </a:extLst>
          </xdr:cNvPr>
          <xdr:cNvSpPr/>
        </xdr:nvSpPr>
        <xdr:spPr>
          <a:xfrm>
            <a:off x="11853362" y="699455"/>
            <a:ext cx="696826" cy="34992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8" name="Isosceles Triangle 997">
            <a:extLst>
              <a:ext uri="{FF2B5EF4-FFF2-40B4-BE49-F238E27FC236}">
                <a16:creationId xmlns:a16="http://schemas.microsoft.com/office/drawing/2014/main" id="{A780E077-347A-EA04-13C2-69C1E45BF232}"/>
              </a:ext>
            </a:extLst>
          </xdr:cNvPr>
          <xdr:cNvSpPr/>
        </xdr:nvSpPr>
        <xdr:spPr>
          <a:xfrm>
            <a:off x="10815682" y="341830"/>
            <a:ext cx="686209" cy="34664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9" name="Isosceles Triangle 998">
            <a:extLst>
              <a:ext uri="{FF2B5EF4-FFF2-40B4-BE49-F238E27FC236}">
                <a16:creationId xmlns:a16="http://schemas.microsoft.com/office/drawing/2014/main" id="{55AAEFEF-BC6B-2BB4-7CA6-109F74682BF0}"/>
              </a:ext>
            </a:extLst>
          </xdr:cNvPr>
          <xdr:cNvSpPr/>
        </xdr:nvSpPr>
        <xdr:spPr>
          <a:xfrm>
            <a:off x="11492419" y="354349"/>
            <a:ext cx="698702" cy="3405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00" name="Isosceles Triangle 999">
            <a:extLst>
              <a:ext uri="{FF2B5EF4-FFF2-40B4-BE49-F238E27FC236}">
                <a16:creationId xmlns:a16="http://schemas.microsoft.com/office/drawing/2014/main" id="{445692D0-AA74-8086-DC9F-B92E962BF653}"/>
              </a:ext>
            </a:extLst>
          </xdr:cNvPr>
          <xdr:cNvSpPr/>
        </xdr:nvSpPr>
        <xdr:spPr>
          <a:xfrm>
            <a:off x="11164722" y="1"/>
            <a:ext cx="698706" cy="3529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01" name="Oval 1000">
            <a:extLst>
              <a:ext uri="{FF2B5EF4-FFF2-40B4-BE49-F238E27FC236}">
                <a16:creationId xmlns:a16="http://schemas.microsoft.com/office/drawing/2014/main" id="{94BBE611-4FA2-D3B6-691F-F1907942753C}"/>
              </a:ext>
            </a:extLst>
          </xdr:cNvPr>
          <xdr:cNvSpPr/>
        </xdr:nvSpPr>
        <xdr:spPr>
          <a:xfrm>
            <a:off x="8549040" y="5204609"/>
            <a:ext cx="190822" cy="13801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2" name="Oval 1001">
            <a:extLst>
              <a:ext uri="{FF2B5EF4-FFF2-40B4-BE49-F238E27FC236}">
                <a16:creationId xmlns:a16="http://schemas.microsoft.com/office/drawing/2014/main" id="{FA15C7A3-D69E-D8B9-43D8-944DE9D369E7}"/>
              </a:ext>
            </a:extLst>
          </xdr:cNvPr>
          <xdr:cNvSpPr/>
        </xdr:nvSpPr>
        <xdr:spPr>
          <a:xfrm>
            <a:off x="7217501" y="4498833"/>
            <a:ext cx="195238" cy="134438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3" name="Isosceles Triangle 1002">
            <a:extLst>
              <a:ext uri="{FF2B5EF4-FFF2-40B4-BE49-F238E27FC236}">
                <a16:creationId xmlns:a16="http://schemas.microsoft.com/office/drawing/2014/main" id="{B010586A-5E04-276D-2B68-536228358549}"/>
              </a:ext>
            </a:extLst>
          </xdr:cNvPr>
          <xdr:cNvSpPr/>
        </xdr:nvSpPr>
        <xdr:spPr>
          <a:xfrm>
            <a:off x="8540586" y="3005799"/>
            <a:ext cx="301948" cy="18104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4" name="Isosceles Triangle 1003">
            <a:extLst>
              <a:ext uri="{FF2B5EF4-FFF2-40B4-BE49-F238E27FC236}">
                <a16:creationId xmlns:a16="http://schemas.microsoft.com/office/drawing/2014/main" id="{66BBE2DC-3FE4-3F21-6F0C-5F9F4175BFF3}"/>
              </a:ext>
            </a:extLst>
          </xdr:cNvPr>
          <xdr:cNvSpPr/>
        </xdr:nvSpPr>
        <xdr:spPr>
          <a:xfrm>
            <a:off x="9236815" y="3723681"/>
            <a:ext cx="301948" cy="181042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5" name="Oval 1004">
            <a:extLst>
              <a:ext uri="{FF2B5EF4-FFF2-40B4-BE49-F238E27FC236}">
                <a16:creationId xmlns:a16="http://schemas.microsoft.com/office/drawing/2014/main" id="{BABCD479-D0E2-C182-7B3E-2B09EF619024}"/>
              </a:ext>
            </a:extLst>
          </xdr:cNvPr>
          <xdr:cNvSpPr/>
        </xdr:nvSpPr>
        <xdr:spPr>
          <a:xfrm flipV="1">
            <a:off x="11763548" y="2039633"/>
            <a:ext cx="150974" cy="138602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6" name="Isosceles Triangle 1005">
            <a:extLst>
              <a:ext uri="{FF2B5EF4-FFF2-40B4-BE49-F238E27FC236}">
                <a16:creationId xmlns:a16="http://schemas.microsoft.com/office/drawing/2014/main" id="{58DCA7E6-8C82-545A-AE59-8C6048AFEAFF}"/>
              </a:ext>
            </a:extLst>
          </xdr:cNvPr>
          <xdr:cNvSpPr/>
        </xdr:nvSpPr>
        <xdr:spPr>
          <a:xfrm>
            <a:off x="11006930" y="3414787"/>
            <a:ext cx="291657" cy="18104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7" name="Isosceles Triangle 1006">
            <a:extLst>
              <a:ext uri="{FF2B5EF4-FFF2-40B4-BE49-F238E27FC236}">
                <a16:creationId xmlns:a16="http://schemas.microsoft.com/office/drawing/2014/main" id="{605C637C-1EDC-5F69-0965-00F888EE2A35}"/>
              </a:ext>
            </a:extLst>
          </xdr:cNvPr>
          <xdr:cNvSpPr/>
        </xdr:nvSpPr>
        <xdr:spPr>
          <a:xfrm>
            <a:off x="14551841" y="4061795"/>
            <a:ext cx="291658" cy="177009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8" name="Oval 1007">
            <a:extLst>
              <a:ext uri="{FF2B5EF4-FFF2-40B4-BE49-F238E27FC236}">
                <a16:creationId xmlns:a16="http://schemas.microsoft.com/office/drawing/2014/main" id="{84C8296B-B831-46E0-C592-65FB85800625}"/>
              </a:ext>
            </a:extLst>
          </xdr:cNvPr>
          <xdr:cNvSpPr/>
        </xdr:nvSpPr>
        <xdr:spPr>
          <a:xfrm>
            <a:off x="12491428" y="4166329"/>
            <a:ext cx="184949" cy="134439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9" name="Isosceles Triangle 1008">
            <a:extLst>
              <a:ext uri="{FF2B5EF4-FFF2-40B4-BE49-F238E27FC236}">
                <a16:creationId xmlns:a16="http://schemas.microsoft.com/office/drawing/2014/main" id="{A3671951-01E9-C69E-9E2C-B75EAE399E1E}"/>
              </a:ext>
            </a:extLst>
          </xdr:cNvPr>
          <xdr:cNvSpPr/>
        </xdr:nvSpPr>
        <xdr:spPr>
          <a:xfrm>
            <a:off x="13074866" y="2672396"/>
            <a:ext cx="291658" cy="18104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0" name="Isosceles Triangle 1009">
            <a:extLst>
              <a:ext uri="{FF2B5EF4-FFF2-40B4-BE49-F238E27FC236}">
                <a16:creationId xmlns:a16="http://schemas.microsoft.com/office/drawing/2014/main" id="{C8803859-8CDA-9E12-8120-77FD08E4E5F3}"/>
              </a:ext>
            </a:extLst>
          </xdr:cNvPr>
          <xdr:cNvSpPr/>
        </xdr:nvSpPr>
        <xdr:spPr>
          <a:xfrm>
            <a:off x="12062637" y="900062"/>
            <a:ext cx="301946" cy="181042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1" name="Isosceles Triangle 1010">
            <a:extLst>
              <a:ext uri="{FF2B5EF4-FFF2-40B4-BE49-F238E27FC236}">
                <a16:creationId xmlns:a16="http://schemas.microsoft.com/office/drawing/2014/main" id="{2FE5CF46-2040-D065-8C2E-E20E7DBDF86F}"/>
              </a:ext>
            </a:extLst>
          </xdr:cNvPr>
          <xdr:cNvSpPr/>
        </xdr:nvSpPr>
        <xdr:spPr>
          <a:xfrm>
            <a:off x="10621525" y="1623816"/>
            <a:ext cx="298217" cy="18104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2" name="Oval 1011">
            <a:extLst>
              <a:ext uri="{FF2B5EF4-FFF2-40B4-BE49-F238E27FC236}">
                <a16:creationId xmlns:a16="http://schemas.microsoft.com/office/drawing/2014/main" id="{F905B76C-87FB-CB5A-D788-8E6AE1F420FA}"/>
              </a:ext>
            </a:extLst>
          </xdr:cNvPr>
          <xdr:cNvSpPr/>
        </xdr:nvSpPr>
        <xdr:spPr>
          <a:xfrm flipV="1">
            <a:off x="9996622" y="2359577"/>
            <a:ext cx="157533" cy="14263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3" name="Isosceles Triangle 1012">
            <a:extLst>
              <a:ext uri="{FF2B5EF4-FFF2-40B4-BE49-F238E27FC236}">
                <a16:creationId xmlns:a16="http://schemas.microsoft.com/office/drawing/2014/main" id="{AF0B2C90-21C0-DB32-1187-A5A567329F6A}"/>
              </a:ext>
            </a:extLst>
          </xdr:cNvPr>
          <xdr:cNvSpPr/>
        </xdr:nvSpPr>
        <xdr:spPr>
          <a:xfrm>
            <a:off x="12015661" y="5837479"/>
            <a:ext cx="309998" cy="18059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4" name="Isosceles Triangle 1013">
            <a:extLst>
              <a:ext uri="{FF2B5EF4-FFF2-40B4-BE49-F238E27FC236}">
                <a16:creationId xmlns:a16="http://schemas.microsoft.com/office/drawing/2014/main" id="{613844ED-94EF-F21F-FFA4-C282AFF1339D}"/>
              </a:ext>
            </a:extLst>
          </xdr:cNvPr>
          <xdr:cNvSpPr/>
        </xdr:nvSpPr>
        <xdr:spPr>
          <a:xfrm>
            <a:off x="15878663" y="9741956"/>
            <a:ext cx="319295" cy="18059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5" name="Isosceles Triangle 1014">
            <a:extLst>
              <a:ext uri="{FF2B5EF4-FFF2-40B4-BE49-F238E27FC236}">
                <a16:creationId xmlns:a16="http://schemas.microsoft.com/office/drawing/2014/main" id="{1134F7C5-252F-E2E7-130F-72FCAE535F3C}"/>
              </a:ext>
            </a:extLst>
          </xdr:cNvPr>
          <xdr:cNvSpPr/>
        </xdr:nvSpPr>
        <xdr:spPr>
          <a:xfrm>
            <a:off x="13833968" y="6182696"/>
            <a:ext cx="300701" cy="180591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6" name="Oval 1015">
            <a:extLst>
              <a:ext uri="{FF2B5EF4-FFF2-40B4-BE49-F238E27FC236}">
                <a16:creationId xmlns:a16="http://schemas.microsoft.com/office/drawing/2014/main" id="{4E5339C6-A778-485E-6AA4-9C287DBC8C89}"/>
              </a:ext>
            </a:extLst>
          </xdr:cNvPr>
          <xdr:cNvSpPr/>
        </xdr:nvSpPr>
        <xdr:spPr>
          <a:xfrm>
            <a:off x="13864149" y="4860472"/>
            <a:ext cx="183392" cy="135994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7" name="Isosceles Triangle 1016">
            <a:extLst>
              <a:ext uri="{FF2B5EF4-FFF2-40B4-BE49-F238E27FC236}">
                <a16:creationId xmlns:a16="http://schemas.microsoft.com/office/drawing/2014/main" id="{598919C5-2E85-7439-2C71-131D587ECAC9}"/>
              </a:ext>
            </a:extLst>
          </xdr:cNvPr>
          <xdr:cNvSpPr/>
        </xdr:nvSpPr>
        <xdr:spPr>
          <a:xfrm>
            <a:off x="11374719" y="268842"/>
            <a:ext cx="301948" cy="18104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8" name="Oval 1017">
            <a:extLst>
              <a:ext uri="{FF2B5EF4-FFF2-40B4-BE49-F238E27FC236}">
                <a16:creationId xmlns:a16="http://schemas.microsoft.com/office/drawing/2014/main" id="{3EF145DC-1052-0A0F-6CFD-ED3444CF1604}"/>
              </a:ext>
            </a:extLst>
          </xdr:cNvPr>
          <xdr:cNvSpPr/>
        </xdr:nvSpPr>
        <xdr:spPr>
          <a:xfrm>
            <a:off x="14242347" y="3085895"/>
            <a:ext cx="178101" cy="130703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9" name="Isosceles Triangle 1018">
            <a:extLst>
              <a:ext uri="{FF2B5EF4-FFF2-40B4-BE49-F238E27FC236}">
                <a16:creationId xmlns:a16="http://schemas.microsoft.com/office/drawing/2014/main" id="{19B5B3AD-7388-189C-8A4D-1F00D4C9F515}"/>
              </a:ext>
            </a:extLst>
          </xdr:cNvPr>
          <xdr:cNvSpPr/>
        </xdr:nvSpPr>
        <xdr:spPr>
          <a:xfrm>
            <a:off x="15911799" y="4812153"/>
            <a:ext cx="286366" cy="18336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0" name="Oval 1019">
            <a:extLst>
              <a:ext uri="{FF2B5EF4-FFF2-40B4-BE49-F238E27FC236}">
                <a16:creationId xmlns:a16="http://schemas.microsoft.com/office/drawing/2014/main" id="{DEA51105-BBE7-9206-4652-99C43276761D}"/>
              </a:ext>
            </a:extLst>
          </xdr:cNvPr>
          <xdr:cNvSpPr/>
        </xdr:nvSpPr>
        <xdr:spPr>
          <a:xfrm flipV="1">
            <a:off x="18111342" y="6938894"/>
            <a:ext cx="173075" cy="149578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1" name="Oval 1020">
            <a:extLst>
              <a:ext uri="{FF2B5EF4-FFF2-40B4-BE49-F238E27FC236}">
                <a16:creationId xmlns:a16="http://schemas.microsoft.com/office/drawing/2014/main" id="{41D70A5E-B3B8-B0F2-72F9-085BA09E2A26}"/>
              </a:ext>
            </a:extLst>
          </xdr:cNvPr>
          <xdr:cNvSpPr/>
        </xdr:nvSpPr>
        <xdr:spPr>
          <a:xfrm flipV="1">
            <a:off x="19464951" y="8350711"/>
            <a:ext cx="173074" cy="154869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2" name="Isosceles Triangle 1021">
            <a:extLst>
              <a:ext uri="{FF2B5EF4-FFF2-40B4-BE49-F238E27FC236}">
                <a16:creationId xmlns:a16="http://schemas.microsoft.com/office/drawing/2014/main" id="{B86A1A2A-802E-C104-B5CB-3A32885BA998}"/>
              </a:ext>
            </a:extLst>
          </xdr:cNvPr>
          <xdr:cNvSpPr/>
        </xdr:nvSpPr>
        <xdr:spPr>
          <a:xfrm>
            <a:off x="18776830" y="9723798"/>
            <a:ext cx="291018" cy="180592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3" name="Oval 1022">
            <a:extLst>
              <a:ext uri="{FF2B5EF4-FFF2-40B4-BE49-F238E27FC236}">
                <a16:creationId xmlns:a16="http://schemas.microsoft.com/office/drawing/2014/main" id="{7095D39F-DEED-E859-B61A-14BB983BC5F9}"/>
              </a:ext>
            </a:extLst>
          </xdr:cNvPr>
          <xdr:cNvSpPr/>
        </xdr:nvSpPr>
        <xdr:spPr>
          <a:xfrm flipV="1">
            <a:off x="20887351" y="9704319"/>
            <a:ext cx="167783" cy="149578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4" name="Isosceles Triangle 1023">
            <a:extLst>
              <a:ext uri="{FF2B5EF4-FFF2-40B4-BE49-F238E27FC236}">
                <a16:creationId xmlns:a16="http://schemas.microsoft.com/office/drawing/2014/main" id="{0207E297-9643-A87B-E9EA-B32D96F236B4}"/>
              </a:ext>
            </a:extLst>
          </xdr:cNvPr>
          <xdr:cNvSpPr/>
        </xdr:nvSpPr>
        <xdr:spPr>
          <a:xfrm>
            <a:off x="5466634" y="9724791"/>
            <a:ext cx="280374" cy="18090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5" name="Oval 1024">
            <a:extLst>
              <a:ext uri="{FF2B5EF4-FFF2-40B4-BE49-F238E27FC236}">
                <a16:creationId xmlns:a16="http://schemas.microsoft.com/office/drawing/2014/main" id="{3FEBE8F1-D160-F79F-7B17-9F0DD8F267E9}"/>
              </a:ext>
            </a:extLst>
          </xdr:cNvPr>
          <xdr:cNvSpPr/>
        </xdr:nvSpPr>
        <xdr:spPr>
          <a:xfrm>
            <a:off x="8243743" y="9748000"/>
            <a:ext cx="189959" cy="133277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6" name="Isosceles Triangle 1025">
            <a:extLst>
              <a:ext uri="{FF2B5EF4-FFF2-40B4-BE49-F238E27FC236}">
                <a16:creationId xmlns:a16="http://schemas.microsoft.com/office/drawing/2014/main" id="{5D387D42-0785-745B-3FAF-F42D8A972BA4}"/>
              </a:ext>
            </a:extLst>
          </xdr:cNvPr>
          <xdr:cNvSpPr/>
        </xdr:nvSpPr>
        <xdr:spPr>
          <a:xfrm>
            <a:off x="13773849" y="9665644"/>
            <a:ext cx="309998" cy="180593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27" name="Oval 1026">
            <a:extLst>
              <a:ext uri="{FF2B5EF4-FFF2-40B4-BE49-F238E27FC236}">
                <a16:creationId xmlns:a16="http://schemas.microsoft.com/office/drawing/2014/main" id="{96E0DA39-1C8B-B3C6-0451-9077F20C7C13}"/>
              </a:ext>
            </a:extLst>
          </xdr:cNvPr>
          <xdr:cNvSpPr/>
        </xdr:nvSpPr>
        <xdr:spPr>
          <a:xfrm flipV="1">
            <a:off x="10358325" y="1316791"/>
            <a:ext cx="150974" cy="133718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5344059</xdr:colOff>
      <xdr:row>69</xdr:row>
      <xdr:rowOff>11885</xdr:rowOff>
    </xdr:from>
    <xdr:to>
      <xdr:col>20</xdr:col>
      <xdr:colOff>599932</xdr:colOff>
      <xdr:row>99</xdr:row>
      <xdr:rowOff>3379</xdr:rowOff>
    </xdr:to>
    <xdr:grpSp>
      <xdr:nvGrpSpPr>
        <xdr:cNvPr id="187" name="Group 186">
          <a:extLst>
            <a:ext uri="{FF2B5EF4-FFF2-40B4-BE49-F238E27FC236}">
              <a16:creationId xmlns:a16="http://schemas.microsoft.com/office/drawing/2014/main" id="{385A28D4-AF29-29A8-090B-65D29A996017}"/>
            </a:ext>
          </a:extLst>
        </xdr:cNvPr>
        <xdr:cNvGrpSpPr/>
      </xdr:nvGrpSpPr>
      <xdr:grpSpPr>
        <a:xfrm>
          <a:off x="8413226" y="11018552"/>
          <a:ext cx="9204706" cy="5071494"/>
          <a:chOff x="8433248" y="11167290"/>
          <a:chExt cx="9260198" cy="5140143"/>
        </a:xfrm>
      </xdr:grpSpPr>
      <xdr:sp macro="" textlink="">
        <xdr:nvSpPr>
          <xdr:cNvPr id="2" name="Isosceles Triangle 1">
            <a:extLst>
              <a:ext uri="{FF2B5EF4-FFF2-40B4-BE49-F238E27FC236}">
                <a16:creationId xmlns:a16="http://schemas.microsoft.com/office/drawing/2014/main" id="{A5818CF0-17E8-C6BC-4EB6-A1164A3B9E58}"/>
              </a:ext>
            </a:extLst>
          </xdr:cNvPr>
          <xdr:cNvSpPr/>
        </xdr:nvSpPr>
        <xdr:spPr>
          <a:xfrm>
            <a:off x="8433248" y="15963271"/>
            <a:ext cx="618462" cy="332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" name="Isosceles Triangle 4">
            <a:extLst>
              <a:ext uri="{FF2B5EF4-FFF2-40B4-BE49-F238E27FC236}">
                <a16:creationId xmlns:a16="http://schemas.microsoft.com/office/drawing/2014/main" id="{226550DE-2669-480E-8548-3F097230FB4F}"/>
              </a:ext>
            </a:extLst>
          </xdr:cNvPr>
          <xdr:cNvSpPr/>
        </xdr:nvSpPr>
        <xdr:spPr>
          <a:xfrm>
            <a:off x="9064592" y="15963074"/>
            <a:ext cx="617131" cy="33203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" name="Isosceles Triangle 5">
            <a:extLst>
              <a:ext uri="{FF2B5EF4-FFF2-40B4-BE49-F238E27FC236}">
                <a16:creationId xmlns:a16="http://schemas.microsoft.com/office/drawing/2014/main" id="{949D8ACF-5B0F-41C9-BA04-F1358DE8FCAD}"/>
              </a:ext>
            </a:extLst>
          </xdr:cNvPr>
          <xdr:cNvSpPr/>
        </xdr:nvSpPr>
        <xdr:spPr>
          <a:xfrm>
            <a:off x="9679772" y="15954337"/>
            <a:ext cx="609681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" name="Isosceles Triangle 6">
            <a:extLst>
              <a:ext uri="{FF2B5EF4-FFF2-40B4-BE49-F238E27FC236}">
                <a16:creationId xmlns:a16="http://schemas.microsoft.com/office/drawing/2014/main" id="{0377B5AA-F9C2-45A3-8C84-1AD09419BF65}"/>
              </a:ext>
            </a:extLst>
          </xdr:cNvPr>
          <xdr:cNvSpPr/>
        </xdr:nvSpPr>
        <xdr:spPr>
          <a:xfrm>
            <a:off x="10297412" y="15963822"/>
            <a:ext cx="609681" cy="3314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" name="Isosceles Triangle 7">
            <a:extLst>
              <a:ext uri="{FF2B5EF4-FFF2-40B4-BE49-F238E27FC236}">
                <a16:creationId xmlns:a16="http://schemas.microsoft.com/office/drawing/2014/main" id="{70940EAC-449A-4F8D-99C7-30373D0D5474}"/>
              </a:ext>
            </a:extLst>
          </xdr:cNvPr>
          <xdr:cNvSpPr/>
        </xdr:nvSpPr>
        <xdr:spPr>
          <a:xfrm>
            <a:off x="10917515" y="15963625"/>
            <a:ext cx="617131" cy="3314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" name="Isosceles Triangle 8">
            <a:extLst>
              <a:ext uri="{FF2B5EF4-FFF2-40B4-BE49-F238E27FC236}">
                <a16:creationId xmlns:a16="http://schemas.microsoft.com/office/drawing/2014/main" id="{07CFDFC9-FF51-4059-BDDC-C5EF6C63A6F7}"/>
              </a:ext>
            </a:extLst>
          </xdr:cNvPr>
          <xdr:cNvSpPr/>
        </xdr:nvSpPr>
        <xdr:spPr>
          <a:xfrm>
            <a:off x="11524290" y="15962826"/>
            <a:ext cx="617131" cy="33784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" name="Isosceles Triangle 9">
            <a:extLst>
              <a:ext uri="{FF2B5EF4-FFF2-40B4-BE49-F238E27FC236}">
                <a16:creationId xmlns:a16="http://schemas.microsoft.com/office/drawing/2014/main" id="{F663D877-268B-4974-BB9F-3FEC415C2622}"/>
              </a:ext>
            </a:extLst>
          </xdr:cNvPr>
          <xdr:cNvSpPr/>
        </xdr:nvSpPr>
        <xdr:spPr>
          <a:xfrm>
            <a:off x="12142680" y="15953910"/>
            <a:ext cx="617132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" name="Isosceles Triangle 10">
            <a:extLst>
              <a:ext uri="{FF2B5EF4-FFF2-40B4-BE49-F238E27FC236}">
                <a16:creationId xmlns:a16="http://schemas.microsoft.com/office/drawing/2014/main" id="{BBAF7409-CD85-439B-BF06-141736BFD793}"/>
              </a:ext>
            </a:extLst>
          </xdr:cNvPr>
          <xdr:cNvSpPr/>
        </xdr:nvSpPr>
        <xdr:spPr>
          <a:xfrm>
            <a:off x="12787512" y="15969297"/>
            <a:ext cx="617130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Isosceles Triangle 11">
            <a:extLst>
              <a:ext uri="{FF2B5EF4-FFF2-40B4-BE49-F238E27FC236}">
                <a16:creationId xmlns:a16="http://schemas.microsoft.com/office/drawing/2014/main" id="{EAF4520D-9F89-4B30-BC00-E418BB904335}"/>
              </a:ext>
            </a:extLst>
          </xdr:cNvPr>
          <xdr:cNvSpPr/>
        </xdr:nvSpPr>
        <xdr:spPr>
          <a:xfrm>
            <a:off x="13405827" y="15961929"/>
            <a:ext cx="617131" cy="33866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" name="Isosceles Triangle 12">
            <a:extLst>
              <a:ext uri="{FF2B5EF4-FFF2-40B4-BE49-F238E27FC236}">
                <a16:creationId xmlns:a16="http://schemas.microsoft.com/office/drawing/2014/main" id="{626B6A2E-7CBD-493D-84EB-C34B217FF6CE}"/>
              </a:ext>
            </a:extLst>
          </xdr:cNvPr>
          <xdr:cNvSpPr/>
        </xdr:nvSpPr>
        <xdr:spPr>
          <a:xfrm>
            <a:off x="14007267" y="15961607"/>
            <a:ext cx="617131" cy="33866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" name="Isosceles Triangle 13">
            <a:extLst>
              <a:ext uri="{FF2B5EF4-FFF2-40B4-BE49-F238E27FC236}">
                <a16:creationId xmlns:a16="http://schemas.microsoft.com/office/drawing/2014/main" id="{657D5EF6-42DE-4DEB-9B4C-0D734F064E41}"/>
              </a:ext>
            </a:extLst>
          </xdr:cNvPr>
          <xdr:cNvSpPr/>
        </xdr:nvSpPr>
        <xdr:spPr>
          <a:xfrm>
            <a:off x="14624783" y="15969323"/>
            <a:ext cx="617131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" name="Isosceles Triangle 14">
            <a:extLst>
              <a:ext uri="{FF2B5EF4-FFF2-40B4-BE49-F238E27FC236}">
                <a16:creationId xmlns:a16="http://schemas.microsoft.com/office/drawing/2014/main" id="{50F46D78-9AB5-484D-87ED-B985FFED22D2}"/>
              </a:ext>
            </a:extLst>
          </xdr:cNvPr>
          <xdr:cNvSpPr/>
        </xdr:nvSpPr>
        <xdr:spPr>
          <a:xfrm>
            <a:off x="15241114" y="15968383"/>
            <a:ext cx="617131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" name="Isosceles Triangle 15">
            <a:extLst>
              <a:ext uri="{FF2B5EF4-FFF2-40B4-BE49-F238E27FC236}">
                <a16:creationId xmlns:a16="http://schemas.microsoft.com/office/drawing/2014/main" id="{0FD954EB-63F2-40DD-A1A6-CAD312E6B2D7}"/>
              </a:ext>
            </a:extLst>
          </xdr:cNvPr>
          <xdr:cNvSpPr/>
        </xdr:nvSpPr>
        <xdr:spPr>
          <a:xfrm>
            <a:off x="16477038" y="15954698"/>
            <a:ext cx="604920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" name="Isosceles Triangle 16">
            <a:extLst>
              <a:ext uri="{FF2B5EF4-FFF2-40B4-BE49-F238E27FC236}">
                <a16:creationId xmlns:a16="http://schemas.microsoft.com/office/drawing/2014/main" id="{C0C7E02B-74ED-4251-B91D-A503A28E4535}"/>
              </a:ext>
            </a:extLst>
          </xdr:cNvPr>
          <xdr:cNvSpPr/>
        </xdr:nvSpPr>
        <xdr:spPr>
          <a:xfrm>
            <a:off x="15869390" y="15962231"/>
            <a:ext cx="609092" cy="33696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8" name="Isosceles Triangle 17">
            <a:extLst>
              <a:ext uri="{FF2B5EF4-FFF2-40B4-BE49-F238E27FC236}">
                <a16:creationId xmlns:a16="http://schemas.microsoft.com/office/drawing/2014/main" id="{71875DCE-3C43-42E2-A6D1-1F51A0FD7574}"/>
              </a:ext>
            </a:extLst>
          </xdr:cNvPr>
          <xdr:cNvSpPr/>
        </xdr:nvSpPr>
        <xdr:spPr>
          <a:xfrm>
            <a:off x="17076315" y="15956489"/>
            <a:ext cx="617131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2" name="Isosceles Triangle 21">
            <a:extLst>
              <a:ext uri="{FF2B5EF4-FFF2-40B4-BE49-F238E27FC236}">
                <a16:creationId xmlns:a16="http://schemas.microsoft.com/office/drawing/2014/main" id="{393BD90C-286C-80EF-8DA1-20746BB37F81}"/>
              </a:ext>
            </a:extLst>
          </xdr:cNvPr>
          <xdr:cNvSpPr/>
        </xdr:nvSpPr>
        <xdr:spPr>
          <a:xfrm>
            <a:off x="8737476" y="15611473"/>
            <a:ext cx="617132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3" name="Isosceles Triangle 22">
            <a:extLst>
              <a:ext uri="{FF2B5EF4-FFF2-40B4-BE49-F238E27FC236}">
                <a16:creationId xmlns:a16="http://schemas.microsoft.com/office/drawing/2014/main" id="{7A46F6B7-E3F9-C15C-410A-DEE4EA257DA1}"/>
              </a:ext>
            </a:extLst>
          </xdr:cNvPr>
          <xdr:cNvSpPr/>
        </xdr:nvSpPr>
        <xdr:spPr>
          <a:xfrm>
            <a:off x="9352657" y="15609794"/>
            <a:ext cx="615470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4" name="Isosceles Triangle 23">
            <a:extLst>
              <a:ext uri="{FF2B5EF4-FFF2-40B4-BE49-F238E27FC236}">
                <a16:creationId xmlns:a16="http://schemas.microsoft.com/office/drawing/2014/main" id="{E8DF071A-2320-E511-4AEF-AF46BE901110}"/>
              </a:ext>
            </a:extLst>
          </xdr:cNvPr>
          <xdr:cNvSpPr/>
        </xdr:nvSpPr>
        <xdr:spPr>
          <a:xfrm>
            <a:off x="9970297" y="15612221"/>
            <a:ext cx="615470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5" name="Isosceles Triangle 24">
            <a:extLst>
              <a:ext uri="{FF2B5EF4-FFF2-40B4-BE49-F238E27FC236}">
                <a16:creationId xmlns:a16="http://schemas.microsoft.com/office/drawing/2014/main" id="{B8201F14-20A9-9882-FA82-A9BB322A909B}"/>
              </a:ext>
            </a:extLst>
          </xdr:cNvPr>
          <xdr:cNvSpPr/>
        </xdr:nvSpPr>
        <xdr:spPr>
          <a:xfrm>
            <a:off x="10590399" y="15612024"/>
            <a:ext cx="617131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" name="Isosceles Triangle 25">
            <a:extLst>
              <a:ext uri="{FF2B5EF4-FFF2-40B4-BE49-F238E27FC236}">
                <a16:creationId xmlns:a16="http://schemas.microsoft.com/office/drawing/2014/main" id="{54E38104-70E1-F0F5-58C0-B39FAFD9F410}"/>
              </a:ext>
            </a:extLst>
          </xdr:cNvPr>
          <xdr:cNvSpPr/>
        </xdr:nvSpPr>
        <xdr:spPr>
          <a:xfrm>
            <a:off x="11202964" y="15611225"/>
            <a:ext cx="617131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7" name="Isosceles Triangle 26">
            <a:extLst>
              <a:ext uri="{FF2B5EF4-FFF2-40B4-BE49-F238E27FC236}">
                <a16:creationId xmlns:a16="http://schemas.microsoft.com/office/drawing/2014/main" id="{D6A013B9-0989-A58E-29D2-36FBEC8CCA85}"/>
              </a:ext>
            </a:extLst>
          </xdr:cNvPr>
          <xdr:cNvSpPr/>
        </xdr:nvSpPr>
        <xdr:spPr>
          <a:xfrm>
            <a:off x="11821354" y="15609367"/>
            <a:ext cx="617132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8" name="Isosceles Triangle 27">
            <a:extLst>
              <a:ext uri="{FF2B5EF4-FFF2-40B4-BE49-F238E27FC236}">
                <a16:creationId xmlns:a16="http://schemas.microsoft.com/office/drawing/2014/main" id="{E8A9A4AA-9CFF-9EEE-16B2-D352DAFCA861}"/>
              </a:ext>
            </a:extLst>
          </xdr:cNvPr>
          <xdr:cNvSpPr/>
        </xdr:nvSpPr>
        <xdr:spPr>
          <a:xfrm>
            <a:off x="12460396" y="15618404"/>
            <a:ext cx="617132" cy="3374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0" name="Isosceles Triangle 29">
            <a:extLst>
              <a:ext uri="{FF2B5EF4-FFF2-40B4-BE49-F238E27FC236}">
                <a16:creationId xmlns:a16="http://schemas.microsoft.com/office/drawing/2014/main" id="{7312B7DC-8364-4245-91A8-6B2CCAAE5200}"/>
              </a:ext>
            </a:extLst>
          </xdr:cNvPr>
          <xdr:cNvSpPr/>
        </xdr:nvSpPr>
        <xdr:spPr>
          <a:xfrm>
            <a:off x="13077030" y="15626870"/>
            <a:ext cx="617130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1" name="Isosceles Triangle 30">
            <a:extLst>
              <a:ext uri="{FF2B5EF4-FFF2-40B4-BE49-F238E27FC236}">
                <a16:creationId xmlns:a16="http://schemas.microsoft.com/office/drawing/2014/main" id="{A9B81C1D-DD1F-49EA-A0B1-2F83578F0DA1}"/>
              </a:ext>
            </a:extLst>
          </xdr:cNvPr>
          <xdr:cNvSpPr/>
        </xdr:nvSpPr>
        <xdr:spPr>
          <a:xfrm>
            <a:off x="13692209" y="15625191"/>
            <a:ext cx="615471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2" name="Isosceles Triangle 31">
            <a:extLst>
              <a:ext uri="{FF2B5EF4-FFF2-40B4-BE49-F238E27FC236}">
                <a16:creationId xmlns:a16="http://schemas.microsoft.com/office/drawing/2014/main" id="{12F47F51-F8F2-4EB1-8850-A1C506FFD4D6}"/>
              </a:ext>
            </a:extLst>
          </xdr:cNvPr>
          <xdr:cNvSpPr/>
        </xdr:nvSpPr>
        <xdr:spPr>
          <a:xfrm>
            <a:off x="14309850" y="15627618"/>
            <a:ext cx="615471" cy="3385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3" name="Isosceles Triangle 32">
            <a:extLst>
              <a:ext uri="{FF2B5EF4-FFF2-40B4-BE49-F238E27FC236}">
                <a16:creationId xmlns:a16="http://schemas.microsoft.com/office/drawing/2014/main" id="{B44E8648-078D-424D-9276-4548A5A4DFAC}"/>
              </a:ext>
            </a:extLst>
          </xdr:cNvPr>
          <xdr:cNvSpPr/>
        </xdr:nvSpPr>
        <xdr:spPr>
          <a:xfrm>
            <a:off x="14929953" y="15627421"/>
            <a:ext cx="617131" cy="3385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4" name="Isosceles Triangle 33">
            <a:extLst>
              <a:ext uri="{FF2B5EF4-FFF2-40B4-BE49-F238E27FC236}">
                <a16:creationId xmlns:a16="http://schemas.microsoft.com/office/drawing/2014/main" id="{260468AF-2184-4177-96CF-48C5499CA79B}"/>
              </a:ext>
            </a:extLst>
          </xdr:cNvPr>
          <xdr:cNvSpPr/>
        </xdr:nvSpPr>
        <xdr:spPr>
          <a:xfrm>
            <a:off x="15542518" y="15626622"/>
            <a:ext cx="617131" cy="3385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5" name="Isosceles Triangle 34">
            <a:extLst>
              <a:ext uri="{FF2B5EF4-FFF2-40B4-BE49-F238E27FC236}">
                <a16:creationId xmlns:a16="http://schemas.microsoft.com/office/drawing/2014/main" id="{8FB07A09-75BD-4E02-B03E-9C5EA15CCD5B}"/>
              </a:ext>
            </a:extLst>
          </xdr:cNvPr>
          <xdr:cNvSpPr/>
        </xdr:nvSpPr>
        <xdr:spPr>
          <a:xfrm>
            <a:off x="16160908" y="15618414"/>
            <a:ext cx="609481" cy="3374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" name="Isosceles Triangle 35">
            <a:extLst>
              <a:ext uri="{FF2B5EF4-FFF2-40B4-BE49-F238E27FC236}">
                <a16:creationId xmlns:a16="http://schemas.microsoft.com/office/drawing/2014/main" id="{98F9A3FB-032C-4E48-A28C-6223A95C50B4}"/>
              </a:ext>
            </a:extLst>
          </xdr:cNvPr>
          <xdr:cNvSpPr/>
        </xdr:nvSpPr>
        <xdr:spPr>
          <a:xfrm>
            <a:off x="16776325" y="15610156"/>
            <a:ext cx="617132" cy="34446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7" name="Isosceles Triangle 36">
            <a:extLst>
              <a:ext uri="{FF2B5EF4-FFF2-40B4-BE49-F238E27FC236}">
                <a16:creationId xmlns:a16="http://schemas.microsoft.com/office/drawing/2014/main" id="{2EC72874-ED0C-4C44-9FB8-ADB5A7CD6707}"/>
              </a:ext>
            </a:extLst>
          </xdr:cNvPr>
          <xdr:cNvSpPr/>
        </xdr:nvSpPr>
        <xdr:spPr>
          <a:xfrm>
            <a:off x="9034261" y="15267220"/>
            <a:ext cx="617132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" name="Isosceles Triangle 38">
            <a:extLst>
              <a:ext uri="{FF2B5EF4-FFF2-40B4-BE49-F238E27FC236}">
                <a16:creationId xmlns:a16="http://schemas.microsoft.com/office/drawing/2014/main" id="{42C708F6-41DD-45E1-BEA4-E671CF2B2C18}"/>
              </a:ext>
            </a:extLst>
          </xdr:cNvPr>
          <xdr:cNvSpPr/>
        </xdr:nvSpPr>
        <xdr:spPr>
          <a:xfrm>
            <a:off x="9649442" y="15265541"/>
            <a:ext cx="615470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0" name="Isosceles Triangle 39">
            <a:extLst>
              <a:ext uri="{FF2B5EF4-FFF2-40B4-BE49-F238E27FC236}">
                <a16:creationId xmlns:a16="http://schemas.microsoft.com/office/drawing/2014/main" id="{1083E129-081D-4D82-811F-EFF6E2058652}"/>
              </a:ext>
            </a:extLst>
          </xdr:cNvPr>
          <xdr:cNvSpPr/>
        </xdr:nvSpPr>
        <xdr:spPr>
          <a:xfrm>
            <a:off x="10267082" y="15267968"/>
            <a:ext cx="615470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1" name="Isosceles Triangle 40">
            <a:extLst>
              <a:ext uri="{FF2B5EF4-FFF2-40B4-BE49-F238E27FC236}">
                <a16:creationId xmlns:a16="http://schemas.microsoft.com/office/drawing/2014/main" id="{5DB937C8-D2F5-480B-8C86-E0A3492C26C0}"/>
              </a:ext>
            </a:extLst>
          </xdr:cNvPr>
          <xdr:cNvSpPr/>
        </xdr:nvSpPr>
        <xdr:spPr>
          <a:xfrm>
            <a:off x="10887184" y="15267771"/>
            <a:ext cx="617131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" name="Isosceles Triangle 41">
            <a:extLst>
              <a:ext uri="{FF2B5EF4-FFF2-40B4-BE49-F238E27FC236}">
                <a16:creationId xmlns:a16="http://schemas.microsoft.com/office/drawing/2014/main" id="{5B1213B3-E8F7-4A7F-9407-3FEFDAC23C2C}"/>
              </a:ext>
            </a:extLst>
          </xdr:cNvPr>
          <xdr:cNvSpPr/>
        </xdr:nvSpPr>
        <xdr:spPr>
          <a:xfrm>
            <a:off x="11499749" y="15266972"/>
            <a:ext cx="617131" cy="3449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3" name="Isosceles Triangle 42">
            <a:extLst>
              <a:ext uri="{FF2B5EF4-FFF2-40B4-BE49-F238E27FC236}">
                <a16:creationId xmlns:a16="http://schemas.microsoft.com/office/drawing/2014/main" id="{6C8EA06F-EEB9-439E-8F9C-207751471E62}"/>
              </a:ext>
            </a:extLst>
          </xdr:cNvPr>
          <xdr:cNvSpPr/>
        </xdr:nvSpPr>
        <xdr:spPr>
          <a:xfrm>
            <a:off x="12136457" y="15278230"/>
            <a:ext cx="617132" cy="33061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4" name="Isosceles Triangle 43">
            <a:extLst>
              <a:ext uri="{FF2B5EF4-FFF2-40B4-BE49-F238E27FC236}">
                <a16:creationId xmlns:a16="http://schemas.microsoft.com/office/drawing/2014/main" id="{029612BD-7241-43E1-9978-C962DF4129E9}"/>
              </a:ext>
            </a:extLst>
          </xdr:cNvPr>
          <xdr:cNvSpPr/>
        </xdr:nvSpPr>
        <xdr:spPr>
          <a:xfrm>
            <a:off x="12780677" y="15280450"/>
            <a:ext cx="617131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5" name="Isosceles Triangle 44">
            <a:extLst>
              <a:ext uri="{FF2B5EF4-FFF2-40B4-BE49-F238E27FC236}">
                <a16:creationId xmlns:a16="http://schemas.microsoft.com/office/drawing/2014/main" id="{39060674-3F8C-4A52-B614-E93C45A0AA04}"/>
              </a:ext>
            </a:extLst>
          </xdr:cNvPr>
          <xdr:cNvSpPr/>
        </xdr:nvSpPr>
        <xdr:spPr>
          <a:xfrm>
            <a:off x="13395857" y="15278771"/>
            <a:ext cx="615471" cy="33350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6" name="Isosceles Triangle 45">
            <a:extLst>
              <a:ext uri="{FF2B5EF4-FFF2-40B4-BE49-F238E27FC236}">
                <a16:creationId xmlns:a16="http://schemas.microsoft.com/office/drawing/2014/main" id="{6CABE690-2210-4CED-BA2A-496CC123483C}"/>
              </a:ext>
            </a:extLst>
          </xdr:cNvPr>
          <xdr:cNvSpPr/>
        </xdr:nvSpPr>
        <xdr:spPr>
          <a:xfrm>
            <a:off x="14013498" y="15281198"/>
            <a:ext cx="615470" cy="33855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" name="Isosceles Triangle 46">
            <a:extLst>
              <a:ext uri="{FF2B5EF4-FFF2-40B4-BE49-F238E27FC236}">
                <a16:creationId xmlns:a16="http://schemas.microsoft.com/office/drawing/2014/main" id="{C3A399A0-FD7B-4CF9-9404-317FCBB698DB}"/>
              </a:ext>
            </a:extLst>
          </xdr:cNvPr>
          <xdr:cNvSpPr/>
        </xdr:nvSpPr>
        <xdr:spPr>
          <a:xfrm>
            <a:off x="14633600" y="15281001"/>
            <a:ext cx="617131" cy="33855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8" name="Isosceles Triangle 47">
            <a:extLst>
              <a:ext uri="{FF2B5EF4-FFF2-40B4-BE49-F238E27FC236}">
                <a16:creationId xmlns:a16="http://schemas.microsoft.com/office/drawing/2014/main" id="{D3C50C5D-C8BC-4704-966E-91DD33025458}"/>
              </a:ext>
            </a:extLst>
          </xdr:cNvPr>
          <xdr:cNvSpPr/>
        </xdr:nvSpPr>
        <xdr:spPr>
          <a:xfrm>
            <a:off x="15246165" y="15280202"/>
            <a:ext cx="617131" cy="33855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9" name="Isosceles Triangle 48">
            <a:extLst>
              <a:ext uri="{FF2B5EF4-FFF2-40B4-BE49-F238E27FC236}">
                <a16:creationId xmlns:a16="http://schemas.microsoft.com/office/drawing/2014/main" id="{FDE27838-E203-4CF2-8CF7-FDEA01CB871A}"/>
              </a:ext>
            </a:extLst>
          </xdr:cNvPr>
          <xdr:cNvSpPr/>
        </xdr:nvSpPr>
        <xdr:spPr>
          <a:xfrm>
            <a:off x="15864555" y="15267390"/>
            <a:ext cx="610332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0" name="Isosceles Triangle 49">
            <a:extLst>
              <a:ext uri="{FF2B5EF4-FFF2-40B4-BE49-F238E27FC236}">
                <a16:creationId xmlns:a16="http://schemas.microsoft.com/office/drawing/2014/main" id="{7522F3D8-AA53-41F2-99F0-F31D5C133BA7}"/>
              </a:ext>
            </a:extLst>
          </xdr:cNvPr>
          <xdr:cNvSpPr/>
        </xdr:nvSpPr>
        <xdr:spPr>
          <a:xfrm>
            <a:off x="16476232" y="15268029"/>
            <a:ext cx="605151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3" name="Isosceles Triangle 52">
            <a:extLst>
              <a:ext uri="{FF2B5EF4-FFF2-40B4-BE49-F238E27FC236}">
                <a16:creationId xmlns:a16="http://schemas.microsoft.com/office/drawing/2014/main" id="{0948DA24-75F8-4566-B99A-AB813A392986}"/>
              </a:ext>
            </a:extLst>
          </xdr:cNvPr>
          <xdr:cNvSpPr/>
        </xdr:nvSpPr>
        <xdr:spPr>
          <a:xfrm>
            <a:off x="9350259" y="14926963"/>
            <a:ext cx="617130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4" name="Isosceles Triangle 53">
            <a:extLst>
              <a:ext uri="{FF2B5EF4-FFF2-40B4-BE49-F238E27FC236}">
                <a16:creationId xmlns:a16="http://schemas.microsoft.com/office/drawing/2014/main" id="{AD4BD2D8-0996-A4D1-33B0-8F28489355F3}"/>
              </a:ext>
            </a:extLst>
          </xdr:cNvPr>
          <xdr:cNvSpPr/>
        </xdr:nvSpPr>
        <xdr:spPr>
          <a:xfrm>
            <a:off x="9959005" y="14927025"/>
            <a:ext cx="617132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5" name="Isosceles Triangle 54">
            <a:extLst>
              <a:ext uri="{FF2B5EF4-FFF2-40B4-BE49-F238E27FC236}">
                <a16:creationId xmlns:a16="http://schemas.microsoft.com/office/drawing/2014/main" id="{2EECCBC1-8EBA-9330-81A4-8B23D411AADB}"/>
              </a:ext>
            </a:extLst>
          </xdr:cNvPr>
          <xdr:cNvSpPr/>
        </xdr:nvSpPr>
        <xdr:spPr>
          <a:xfrm>
            <a:off x="10577730" y="14922544"/>
            <a:ext cx="615472" cy="34446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" name="Isosceles Triangle 55">
            <a:extLst>
              <a:ext uri="{FF2B5EF4-FFF2-40B4-BE49-F238E27FC236}">
                <a16:creationId xmlns:a16="http://schemas.microsoft.com/office/drawing/2014/main" id="{40185B07-E539-E9FD-B388-8A587FE77BB8}"/>
              </a:ext>
            </a:extLst>
          </xdr:cNvPr>
          <xdr:cNvSpPr/>
        </xdr:nvSpPr>
        <xdr:spPr>
          <a:xfrm>
            <a:off x="11198920" y="14934720"/>
            <a:ext cx="615470" cy="33235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" name="Isosceles Triangle 56">
            <a:extLst>
              <a:ext uri="{FF2B5EF4-FFF2-40B4-BE49-F238E27FC236}">
                <a16:creationId xmlns:a16="http://schemas.microsoft.com/office/drawing/2014/main" id="{750DD1ED-967F-4359-85AA-721F370443F7}"/>
              </a:ext>
            </a:extLst>
          </xdr:cNvPr>
          <xdr:cNvSpPr/>
        </xdr:nvSpPr>
        <xdr:spPr>
          <a:xfrm>
            <a:off x="11820090" y="14937502"/>
            <a:ext cx="617131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8" name="Isosceles Triangle 57">
            <a:extLst>
              <a:ext uri="{FF2B5EF4-FFF2-40B4-BE49-F238E27FC236}">
                <a16:creationId xmlns:a16="http://schemas.microsoft.com/office/drawing/2014/main" id="{48E9E166-1EEC-4D83-A11E-456595DC6338}"/>
              </a:ext>
            </a:extLst>
          </xdr:cNvPr>
          <xdr:cNvSpPr/>
        </xdr:nvSpPr>
        <xdr:spPr>
          <a:xfrm>
            <a:off x="12456557" y="14939371"/>
            <a:ext cx="615472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9" name="Isosceles Triangle 58">
            <a:extLst>
              <a:ext uri="{FF2B5EF4-FFF2-40B4-BE49-F238E27FC236}">
                <a16:creationId xmlns:a16="http://schemas.microsoft.com/office/drawing/2014/main" id="{C609B096-366A-4880-91EF-F532FDDD8769}"/>
              </a:ext>
            </a:extLst>
          </xdr:cNvPr>
          <xdr:cNvSpPr/>
        </xdr:nvSpPr>
        <xdr:spPr>
          <a:xfrm>
            <a:off x="13088389" y="14934703"/>
            <a:ext cx="615469" cy="33235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" name="Isosceles Triangle 59">
            <a:extLst>
              <a:ext uri="{FF2B5EF4-FFF2-40B4-BE49-F238E27FC236}">
                <a16:creationId xmlns:a16="http://schemas.microsoft.com/office/drawing/2014/main" id="{9DDED232-3753-4DD2-B570-738314E17C08}"/>
              </a:ext>
            </a:extLst>
          </xdr:cNvPr>
          <xdr:cNvSpPr/>
        </xdr:nvSpPr>
        <xdr:spPr>
          <a:xfrm>
            <a:off x="13688556" y="14925347"/>
            <a:ext cx="615471" cy="34446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" name="Isosceles Triangle 60">
            <a:extLst>
              <a:ext uri="{FF2B5EF4-FFF2-40B4-BE49-F238E27FC236}">
                <a16:creationId xmlns:a16="http://schemas.microsoft.com/office/drawing/2014/main" id="{5AC852B4-62D7-4B28-8A2B-294117C3E523}"/>
              </a:ext>
            </a:extLst>
          </xdr:cNvPr>
          <xdr:cNvSpPr/>
        </xdr:nvSpPr>
        <xdr:spPr>
          <a:xfrm>
            <a:off x="14309745" y="14931173"/>
            <a:ext cx="615470" cy="3387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" name="Isosceles Triangle 61">
            <a:extLst>
              <a:ext uri="{FF2B5EF4-FFF2-40B4-BE49-F238E27FC236}">
                <a16:creationId xmlns:a16="http://schemas.microsoft.com/office/drawing/2014/main" id="{ECC239E3-6159-4F71-AC60-EAA35244650D}"/>
              </a:ext>
            </a:extLst>
          </xdr:cNvPr>
          <xdr:cNvSpPr/>
        </xdr:nvSpPr>
        <xdr:spPr>
          <a:xfrm>
            <a:off x="14930915" y="14933955"/>
            <a:ext cx="617131" cy="33148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3" name="Isosceles Triangle 62">
            <a:extLst>
              <a:ext uri="{FF2B5EF4-FFF2-40B4-BE49-F238E27FC236}">
                <a16:creationId xmlns:a16="http://schemas.microsoft.com/office/drawing/2014/main" id="{69559DF5-4E96-4E00-B42F-FFF02129B35D}"/>
              </a:ext>
            </a:extLst>
          </xdr:cNvPr>
          <xdr:cNvSpPr/>
        </xdr:nvSpPr>
        <xdr:spPr>
          <a:xfrm>
            <a:off x="15552190" y="14935824"/>
            <a:ext cx="615472" cy="33050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4" name="Isosceles Triangle 63">
            <a:extLst>
              <a:ext uri="{FF2B5EF4-FFF2-40B4-BE49-F238E27FC236}">
                <a16:creationId xmlns:a16="http://schemas.microsoft.com/office/drawing/2014/main" id="{1679BFAD-9494-438B-A293-593FE3ADD972}"/>
              </a:ext>
            </a:extLst>
          </xdr:cNvPr>
          <xdr:cNvSpPr/>
        </xdr:nvSpPr>
        <xdr:spPr>
          <a:xfrm>
            <a:off x="16177946" y="14934194"/>
            <a:ext cx="604029" cy="33235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8" name="Isosceles Triangle 67">
            <a:extLst>
              <a:ext uri="{FF2B5EF4-FFF2-40B4-BE49-F238E27FC236}">
                <a16:creationId xmlns:a16="http://schemas.microsoft.com/office/drawing/2014/main" id="{AD390174-AB0C-4975-BBD8-3C91E9BAB14F}"/>
              </a:ext>
            </a:extLst>
          </xdr:cNvPr>
          <xdr:cNvSpPr/>
        </xdr:nvSpPr>
        <xdr:spPr>
          <a:xfrm>
            <a:off x="9648573" y="14580235"/>
            <a:ext cx="617130" cy="345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9" name="Isosceles Triangle 68">
            <a:extLst>
              <a:ext uri="{FF2B5EF4-FFF2-40B4-BE49-F238E27FC236}">
                <a16:creationId xmlns:a16="http://schemas.microsoft.com/office/drawing/2014/main" id="{A0D63911-B53D-45C5-A08F-0E0B6EDD7058}"/>
              </a:ext>
            </a:extLst>
          </xdr:cNvPr>
          <xdr:cNvSpPr/>
        </xdr:nvSpPr>
        <xdr:spPr>
          <a:xfrm>
            <a:off x="10257319" y="14590660"/>
            <a:ext cx="617132" cy="3350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0" name="Isosceles Triangle 69">
            <a:extLst>
              <a:ext uri="{FF2B5EF4-FFF2-40B4-BE49-F238E27FC236}">
                <a16:creationId xmlns:a16="http://schemas.microsoft.com/office/drawing/2014/main" id="{117D02C6-10A4-49F2-9437-0C15D5815230}"/>
              </a:ext>
            </a:extLst>
          </xdr:cNvPr>
          <xdr:cNvSpPr/>
        </xdr:nvSpPr>
        <xdr:spPr>
          <a:xfrm>
            <a:off x="10876044" y="14592529"/>
            <a:ext cx="615472" cy="3340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" name="Isosceles Triangle 70">
            <a:extLst>
              <a:ext uri="{FF2B5EF4-FFF2-40B4-BE49-F238E27FC236}">
                <a16:creationId xmlns:a16="http://schemas.microsoft.com/office/drawing/2014/main" id="{98CF1ACA-1F0C-46B3-846B-E8788719EA72}"/>
              </a:ext>
            </a:extLst>
          </xdr:cNvPr>
          <xdr:cNvSpPr/>
        </xdr:nvSpPr>
        <xdr:spPr>
          <a:xfrm>
            <a:off x="11505592" y="14578462"/>
            <a:ext cx="617131" cy="3454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" name="Isosceles Triangle 71">
            <a:extLst>
              <a:ext uri="{FF2B5EF4-FFF2-40B4-BE49-F238E27FC236}">
                <a16:creationId xmlns:a16="http://schemas.microsoft.com/office/drawing/2014/main" id="{20E8077E-0967-45BA-A3A5-E2AFD8DBBCF2}"/>
              </a:ext>
            </a:extLst>
          </xdr:cNvPr>
          <xdr:cNvSpPr/>
        </xdr:nvSpPr>
        <xdr:spPr>
          <a:xfrm>
            <a:off x="12137181" y="14592812"/>
            <a:ext cx="617132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" name="Isosceles Triangle 72">
            <a:extLst>
              <a:ext uri="{FF2B5EF4-FFF2-40B4-BE49-F238E27FC236}">
                <a16:creationId xmlns:a16="http://schemas.microsoft.com/office/drawing/2014/main" id="{BF0161D5-B6A2-4B5E-A59D-0A65E91517DA}"/>
              </a:ext>
            </a:extLst>
          </xdr:cNvPr>
          <xdr:cNvSpPr/>
        </xdr:nvSpPr>
        <xdr:spPr>
          <a:xfrm>
            <a:off x="12770722" y="14603818"/>
            <a:ext cx="609116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4" name="Isosceles Triangle 73">
            <a:extLst>
              <a:ext uri="{FF2B5EF4-FFF2-40B4-BE49-F238E27FC236}">
                <a16:creationId xmlns:a16="http://schemas.microsoft.com/office/drawing/2014/main" id="{9DBBB635-938C-4086-BC30-B3FEBC619CDB}"/>
              </a:ext>
            </a:extLst>
          </xdr:cNvPr>
          <xdr:cNvSpPr/>
        </xdr:nvSpPr>
        <xdr:spPr>
          <a:xfrm>
            <a:off x="13378178" y="14598987"/>
            <a:ext cx="617131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5" name="Isosceles Triangle 74">
            <a:extLst>
              <a:ext uri="{FF2B5EF4-FFF2-40B4-BE49-F238E27FC236}">
                <a16:creationId xmlns:a16="http://schemas.microsoft.com/office/drawing/2014/main" id="{F071DF47-144E-4E72-B1FF-988C415E3576}"/>
              </a:ext>
            </a:extLst>
          </xdr:cNvPr>
          <xdr:cNvSpPr/>
        </xdr:nvSpPr>
        <xdr:spPr>
          <a:xfrm>
            <a:off x="13986925" y="14605399"/>
            <a:ext cx="617131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" name="Isosceles Triangle 75">
            <a:extLst>
              <a:ext uri="{FF2B5EF4-FFF2-40B4-BE49-F238E27FC236}">
                <a16:creationId xmlns:a16="http://schemas.microsoft.com/office/drawing/2014/main" id="{45BC0CD0-DFB5-40F5-A145-7561E0C30C4F}"/>
              </a:ext>
            </a:extLst>
          </xdr:cNvPr>
          <xdr:cNvSpPr/>
        </xdr:nvSpPr>
        <xdr:spPr>
          <a:xfrm>
            <a:off x="14605649" y="14607268"/>
            <a:ext cx="615473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8" name="Isosceles Triangle 77">
            <a:extLst>
              <a:ext uri="{FF2B5EF4-FFF2-40B4-BE49-F238E27FC236}">
                <a16:creationId xmlns:a16="http://schemas.microsoft.com/office/drawing/2014/main" id="{14C062EE-28DE-48C5-B92A-57BE50BE52CA}"/>
              </a:ext>
            </a:extLst>
          </xdr:cNvPr>
          <xdr:cNvSpPr/>
        </xdr:nvSpPr>
        <xdr:spPr>
          <a:xfrm>
            <a:off x="15246828" y="14590128"/>
            <a:ext cx="617131" cy="3336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9" name="Isosceles Triangle 78">
            <a:extLst>
              <a:ext uri="{FF2B5EF4-FFF2-40B4-BE49-F238E27FC236}">
                <a16:creationId xmlns:a16="http://schemas.microsoft.com/office/drawing/2014/main" id="{98C65391-64ED-4129-9714-FEC727FDD769}"/>
              </a:ext>
            </a:extLst>
          </xdr:cNvPr>
          <xdr:cNvSpPr/>
        </xdr:nvSpPr>
        <xdr:spPr>
          <a:xfrm>
            <a:off x="15846279" y="14601440"/>
            <a:ext cx="617132" cy="3341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0" name="Isosceles Triangle 79">
            <a:extLst>
              <a:ext uri="{FF2B5EF4-FFF2-40B4-BE49-F238E27FC236}">
                <a16:creationId xmlns:a16="http://schemas.microsoft.com/office/drawing/2014/main" id="{9BF0CF45-DF16-489F-A68F-1B999FD8D6D0}"/>
              </a:ext>
            </a:extLst>
          </xdr:cNvPr>
          <xdr:cNvSpPr/>
        </xdr:nvSpPr>
        <xdr:spPr>
          <a:xfrm>
            <a:off x="9952746" y="14237765"/>
            <a:ext cx="617132" cy="3390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" name="Isosceles Triangle 80">
            <a:extLst>
              <a:ext uri="{FF2B5EF4-FFF2-40B4-BE49-F238E27FC236}">
                <a16:creationId xmlns:a16="http://schemas.microsoft.com/office/drawing/2014/main" id="{46D9D23F-8DBA-42CC-BEAF-BE6581F99F92}"/>
              </a:ext>
            </a:extLst>
          </xdr:cNvPr>
          <xdr:cNvSpPr/>
        </xdr:nvSpPr>
        <xdr:spPr>
          <a:xfrm>
            <a:off x="10561494" y="14239912"/>
            <a:ext cx="617131" cy="3433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" name="Isosceles Triangle 81">
            <a:extLst>
              <a:ext uri="{FF2B5EF4-FFF2-40B4-BE49-F238E27FC236}">
                <a16:creationId xmlns:a16="http://schemas.microsoft.com/office/drawing/2014/main" id="{9516C7B5-8F4B-492E-ADF8-C09BBF82A0AE}"/>
              </a:ext>
            </a:extLst>
          </xdr:cNvPr>
          <xdr:cNvSpPr/>
        </xdr:nvSpPr>
        <xdr:spPr>
          <a:xfrm>
            <a:off x="11180218" y="14235431"/>
            <a:ext cx="615472" cy="34872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3" name="Isosceles Triangle 82">
            <a:extLst>
              <a:ext uri="{FF2B5EF4-FFF2-40B4-BE49-F238E27FC236}">
                <a16:creationId xmlns:a16="http://schemas.microsoft.com/office/drawing/2014/main" id="{8CB002AA-7787-4CBE-9C3A-B8E1384AE08D}"/>
              </a:ext>
            </a:extLst>
          </xdr:cNvPr>
          <xdr:cNvSpPr/>
        </xdr:nvSpPr>
        <xdr:spPr>
          <a:xfrm>
            <a:off x="11809766" y="14235992"/>
            <a:ext cx="617132" cy="3454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4" name="Isosceles Triangle 83">
            <a:extLst>
              <a:ext uri="{FF2B5EF4-FFF2-40B4-BE49-F238E27FC236}">
                <a16:creationId xmlns:a16="http://schemas.microsoft.com/office/drawing/2014/main" id="{8E6EF880-5A13-4B29-921A-15304B677C68}"/>
              </a:ext>
            </a:extLst>
          </xdr:cNvPr>
          <xdr:cNvSpPr/>
        </xdr:nvSpPr>
        <xdr:spPr>
          <a:xfrm>
            <a:off x="12441356" y="14235714"/>
            <a:ext cx="617131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5" name="Isosceles Triangle 84">
            <a:extLst>
              <a:ext uri="{FF2B5EF4-FFF2-40B4-BE49-F238E27FC236}">
                <a16:creationId xmlns:a16="http://schemas.microsoft.com/office/drawing/2014/main" id="{60BC41C2-72E9-4E95-96DC-594179AE60D0}"/>
              </a:ext>
            </a:extLst>
          </xdr:cNvPr>
          <xdr:cNvSpPr/>
        </xdr:nvSpPr>
        <xdr:spPr>
          <a:xfrm>
            <a:off x="13065037" y="14248648"/>
            <a:ext cx="618974" cy="32983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" name="Isosceles Triangle 85">
            <a:extLst>
              <a:ext uri="{FF2B5EF4-FFF2-40B4-BE49-F238E27FC236}">
                <a16:creationId xmlns:a16="http://schemas.microsoft.com/office/drawing/2014/main" id="{F3276E14-1792-47A0-BCF1-E32B5CD4C1E3}"/>
              </a:ext>
            </a:extLst>
          </xdr:cNvPr>
          <xdr:cNvSpPr/>
        </xdr:nvSpPr>
        <xdr:spPr>
          <a:xfrm>
            <a:off x="13682351" y="14235539"/>
            <a:ext cx="617132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" name="Isosceles Triangle 86">
            <a:extLst>
              <a:ext uri="{FF2B5EF4-FFF2-40B4-BE49-F238E27FC236}">
                <a16:creationId xmlns:a16="http://schemas.microsoft.com/office/drawing/2014/main" id="{6B9ED134-91C4-4A7B-A9F5-64F395EED928}"/>
              </a:ext>
            </a:extLst>
          </xdr:cNvPr>
          <xdr:cNvSpPr/>
        </xdr:nvSpPr>
        <xdr:spPr>
          <a:xfrm>
            <a:off x="14291099" y="14250229"/>
            <a:ext cx="617132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8" name="Isosceles Triangle 87">
            <a:extLst>
              <a:ext uri="{FF2B5EF4-FFF2-40B4-BE49-F238E27FC236}">
                <a16:creationId xmlns:a16="http://schemas.microsoft.com/office/drawing/2014/main" id="{93690198-536D-4CAD-9C08-D470CDCCCAEC}"/>
              </a:ext>
            </a:extLst>
          </xdr:cNvPr>
          <xdr:cNvSpPr/>
        </xdr:nvSpPr>
        <xdr:spPr>
          <a:xfrm>
            <a:off x="14909824" y="14252098"/>
            <a:ext cx="615472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9" name="Isosceles Triangle 88">
            <a:extLst>
              <a:ext uri="{FF2B5EF4-FFF2-40B4-BE49-F238E27FC236}">
                <a16:creationId xmlns:a16="http://schemas.microsoft.com/office/drawing/2014/main" id="{99650E87-2DC3-4EBC-8348-4D8CFFA09046}"/>
              </a:ext>
            </a:extLst>
          </xdr:cNvPr>
          <xdr:cNvSpPr/>
        </xdr:nvSpPr>
        <xdr:spPr>
          <a:xfrm>
            <a:off x="15541143" y="14239380"/>
            <a:ext cx="617131" cy="3419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5" name="Isosceles Triangle 94">
            <a:extLst>
              <a:ext uri="{FF2B5EF4-FFF2-40B4-BE49-F238E27FC236}">
                <a16:creationId xmlns:a16="http://schemas.microsoft.com/office/drawing/2014/main" id="{11DF6FC6-D723-45DF-83FA-13ACE72AEFFC}"/>
              </a:ext>
            </a:extLst>
          </xdr:cNvPr>
          <xdr:cNvSpPr/>
        </xdr:nvSpPr>
        <xdr:spPr>
          <a:xfrm>
            <a:off x="10267273" y="13884794"/>
            <a:ext cx="617132" cy="3390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6" name="Isosceles Triangle 95">
            <a:extLst>
              <a:ext uri="{FF2B5EF4-FFF2-40B4-BE49-F238E27FC236}">
                <a16:creationId xmlns:a16="http://schemas.microsoft.com/office/drawing/2014/main" id="{798A4556-012A-4C93-B7CE-8E8DF3BF8613}"/>
              </a:ext>
            </a:extLst>
          </xdr:cNvPr>
          <xdr:cNvSpPr/>
        </xdr:nvSpPr>
        <xdr:spPr>
          <a:xfrm>
            <a:off x="10876021" y="13893291"/>
            <a:ext cx="617131" cy="3370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7" name="Isosceles Triangle 96">
            <a:extLst>
              <a:ext uri="{FF2B5EF4-FFF2-40B4-BE49-F238E27FC236}">
                <a16:creationId xmlns:a16="http://schemas.microsoft.com/office/drawing/2014/main" id="{9B236DDA-611F-403B-B2A3-B7DE29353A3D}"/>
              </a:ext>
            </a:extLst>
          </xdr:cNvPr>
          <xdr:cNvSpPr/>
        </xdr:nvSpPr>
        <xdr:spPr>
          <a:xfrm>
            <a:off x="11494745" y="13895160"/>
            <a:ext cx="615472" cy="33602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8" name="Isosceles Triangle 97">
            <a:extLst>
              <a:ext uri="{FF2B5EF4-FFF2-40B4-BE49-F238E27FC236}">
                <a16:creationId xmlns:a16="http://schemas.microsoft.com/office/drawing/2014/main" id="{C3BFAF8E-1BBD-47CD-8EC8-674C42B86312}"/>
              </a:ext>
            </a:extLst>
          </xdr:cNvPr>
          <xdr:cNvSpPr/>
        </xdr:nvSpPr>
        <xdr:spPr>
          <a:xfrm>
            <a:off x="12124293" y="13889371"/>
            <a:ext cx="617132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" name="Isosceles Triangle 98">
            <a:extLst>
              <a:ext uri="{FF2B5EF4-FFF2-40B4-BE49-F238E27FC236}">
                <a16:creationId xmlns:a16="http://schemas.microsoft.com/office/drawing/2014/main" id="{04123298-0108-43D9-867F-ED7D1D22CF9F}"/>
              </a:ext>
            </a:extLst>
          </xdr:cNvPr>
          <xdr:cNvSpPr/>
        </xdr:nvSpPr>
        <xdr:spPr>
          <a:xfrm>
            <a:off x="12755883" y="13895443"/>
            <a:ext cx="617131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0" name="Isosceles Triangle 99">
            <a:extLst>
              <a:ext uri="{FF2B5EF4-FFF2-40B4-BE49-F238E27FC236}">
                <a16:creationId xmlns:a16="http://schemas.microsoft.com/office/drawing/2014/main" id="{D0527FEA-B9E9-4C5C-A222-C0D5D5985E55}"/>
              </a:ext>
            </a:extLst>
          </xdr:cNvPr>
          <xdr:cNvSpPr/>
        </xdr:nvSpPr>
        <xdr:spPr>
          <a:xfrm>
            <a:off x="13389422" y="13893749"/>
            <a:ext cx="618975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1" name="Isosceles Triangle 100">
            <a:extLst>
              <a:ext uri="{FF2B5EF4-FFF2-40B4-BE49-F238E27FC236}">
                <a16:creationId xmlns:a16="http://schemas.microsoft.com/office/drawing/2014/main" id="{A01BAC4A-AD7A-46A1-80C8-1C8CA5053FC2}"/>
              </a:ext>
            </a:extLst>
          </xdr:cNvPr>
          <xdr:cNvSpPr/>
        </xdr:nvSpPr>
        <xdr:spPr>
          <a:xfrm>
            <a:off x="14006737" y="13895268"/>
            <a:ext cx="617133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2" name="Isosceles Triangle 101">
            <a:extLst>
              <a:ext uri="{FF2B5EF4-FFF2-40B4-BE49-F238E27FC236}">
                <a16:creationId xmlns:a16="http://schemas.microsoft.com/office/drawing/2014/main" id="{3907367C-C332-4C11-A45F-2954E1763A02}"/>
              </a:ext>
            </a:extLst>
          </xdr:cNvPr>
          <xdr:cNvSpPr/>
        </xdr:nvSpPr>
        <xdr:spPr>
          <a:xfrm>
            <a:off x="14605626" y="13895330"/>
            <a:ext cx="617132" cy="34543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3" name="Isosceles Triangle 102">
            <a:extLst>
              <a:ext uri="{FF2B5EF4-FFF2-40B4-BE49-F238E27FC236}">
                <a16:creationId xmlns:a16="http://schemas.microsoft.com/office/drawing/2014/main" id="{F2B40292-D54B-44E7-99E8-B22F72E97C27}"/>
              </a:ext>
            </a:extLst>
          </xdr:cNvPr>
          <xdr:cNvSpPr/>
        </xdr:nvSpPr>
        <xdr:spPr>
          <a:xfrm>
            <a:off x="15224351" y="13897199"/>
            <a:ext cx="615472" cy="33811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4" name="Isosceles Triangle 103">
            <a:extLst>
              <a:ext uri="{FF2B5EF4-FFF2-40B4-BE49-F238E27FC236}">
                <a16:creationId xmlns:a16="http://schemas.microsoft.com/office/drawing/2014/main" id="{4908C4EB-99B0-4202-9FDD-835EDC0D870E}"/>
              </a:ext>
            </a:extLst>
          </xdr:cNvPr>
          <xdr:cNvSpPr/>
        </xdr:nvSpPr>
        <xdr:spPr>
          <a:xfrm>
            <a:off x="10580863" y="13547006"/>
            <a:ext cx="617132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5" name="Isosceles Triangle 104">
            <a:extLst>
              <a:ext uri="{FF2B5EF4-FFF2-40B4-BE49-F238E27FC236}">
                <a16:creationId xmlns:a16="http://schemas.microsoft.com/office/drawing/2014/main" id="{063B5A56-3D45-4086-B482-9345B98C9948}"/>
              </a:ext>
            </a:extLst>
          </xdr:cNvPr>
          <xdr:cNvSpPr/>
        </xdr:nvSpPr>
        <xdr:spPr>
          <a:xfrm>
            <a:off x="11189611" y="13549153"/>
            <a:ext cx="617131" cy="34335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6" name="Isosceles Triangle 105">
            <a:extLst>
              <a:ext uri="{FF2B5EF4-FFF2-40B4-BE49-F238E27FC236}">
                <a16:creationId xmlns:a16="http://schemas.microsoft.com/office/drawing/2014/main" id="{604BB036-0EE6-4602-A525-B16610C587BD}"/>
              </a:ext>
            </a:extLst>
          </xdr:cNvPr>
          <xdr:cNvSpPr/>
        </xdr:nvSpPr>
        <xdr:spPr>
          <a:xfrm>
            <a:off x="11808335" y="13551022"/>
            <a:ext cx="615472" cy="3423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7" name="Isosceles Triangle 106">
            <a:extLst>
              <a:ext uri="{FF2B5EF4-FFF2-40B4-BE49-F238E27FC236}">
                <a16:creationId xmlns:a16="http://schemas.microsoft.com/office/drawing/2014/main" id="{C42450A8-C54F-4CBD-9B5F-5AFC9C6AD462}"/>
              </a:ext>
            </a:extLst>
          </xdr:cNvPr>
          <xdr:cNvSpPr/>
        </xdr:nvSpPr>
        <xdr:spPr>
          <a:xfrm>
            <a:off x="12437883" y="13551583"/>
            <a:ext cx="617132" cy="33909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8" name="Isosceles Triangle 107">
            <a:extLst>
              <a:ext uri="{FF2B5EF4-FFF2-40B4-BE49-F238E27FC236}">
                <a16:creationId xmlns:a16="http://schemas.microsoft.com/office/drawing/2014/main" id="{B6826544-CCD3-4B02-ADA6-C13490C43AE7}"/>
              </a:ext>
            </a:extLst>
          </xdr:cNvPr>
          <xdr:cNvSpPr/>
        </xdr:nvSpPr>
        <xdr:spPr>
          <a:xfrm>
            <a:off x="13069473" y="13551305"/>
            <a:ext cx="617130" cy="3454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9" name="Isosceles Triangle 108">
            <a:extLst>
              <a:ext uri="{FF2B5EF4-FFF2-40B4-BE49-F238E27FC236}">
                <a16:creationId xmlns:a16="http://schemas.microsoft.com/office/drawing/2014/main" id="{F9F4AE47-243C-41CC-AD81-06B90A31A179}"/>
              </a:ext>
            </a:extLst>
          </xdr:cNvPr>
          <xdr:cNvSpPr/>
        </xdr:nvSpPr>
        <xdr:spPr>
          <a:xfrm>
            <a:off x="13695751" y="13549611"/>
            <a:ext cx="618975" cy="34446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0" name="Isosceles Triangle 109">
            <a:extLst>
              <a:ext uri="{FF2B5EF4-FFF2-40B4-BE49-F238E27FC236}">
                <a16:creationId xmlns:a16="http://schemas.microsoft.com/office/drawing/2014/main" id="{3F9E5C02-C8B7-4550-B4D4-B2AF24C522BC}"/>
              </a:ext>
            </a:extLst>
          </xdr:cNvPr>
          <xdr:cNvSpPr/>
        </xdr:nvSpPr>
        <xdr:spPr>
          <a:xfrm>
            <a:off x="14313066" y="13551130"/>
            <a:ext cx="617133" cy="34544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1" name="Isosceles Triangle 110">
            <a:extLst>
              <a:ext uri="{FF2B5EF4-FFF2-40B4-BE49-F238E27FC236}">
                <a16:creationId xmlns:a16="http://schemas.microsoft.com/office/drawing/2014/main" id="{CDD626A0-5F26-48BA-97BD-693B4A8074C0}"/>
              </a:ext>
            </a:extLst>
          </xdr:cNvPr>
          <xdr:cNvSpPr/>
        </xdr:nvSpPr>
        <xdr:spPr>
          <a:xfrm>
            <a:off x="14919216" y="13558691"/>
            <a:ext cx="617132" cy="33794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2" name="Isosceles Triangle 121">
            <a:extLst>
              <a:ext uri="{FF2B5EF4-FFF2-40B4-BE49-F238E27FC236}">
                <a16:creationId xmlns:a16="http://schemas.microsoft.com/office/drawing/2014/main" id="{51DD0316-8D71-4D82-9BAA-BE7EDBF62763}"/>
              </a:ext>
            </a:extLst>
          </xdr:cNvPr>
          <xdr:cNvSpPr/>
        </xdr:nvSpPr>
        <xdr:spPr>
          <a:xfrm>
            <a:off x="10881478" y="13204216"/>
            <a:ext cx="617132" cy="339087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3" name="Isosceles Triangle 122">
            <a:extLst>
              <a:ext uri="{FF2B5EF4-FFF2-40B4-BE49-F238E27FC236}">
                <a16:creationId xmlns:a16="http://schemas.microsoft.com/office/drawing/2014/main" id="{7DF0E531-CA3E-4B44-B193-9BCD10E7453C}"/>
              </a:ext>
            </a:extLst>
          </xdr:cNvPr>
          <xdr:cNvSpPr/>
        </xdr:nvSpPr>
        <xdr:spPr>
          <a:xfrm>
            <a:off x="11490226" y="13206363"/>
            <a:ext cx="617131" cy="343352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4" name="Isosceles Triangle 123">
            <a:extLst>
              <a:ext uri="{FF2B5EF4-FFF2-40B4-BE49-F238E27FC236}">
                <a16:creationId xmlns:a16="http://schemas.microsoft.com/office/drawing/2014/main" id="{F9CF335E-26AB-4196-9685-9D56409EA071}"/>
              </a:ext>
            </a:extLst>
          </xdr:cNvPr>
          <xdr:cNvSpPr/>
        </xdr:nvSpPr>
        <xdr:spPr>
          <a:xfrm>
            <a:off x="12108950" y="13208232"/>
            <a:ext cx="615472" cy="34237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5" name="Isosceles Triangle 124">
            <a:extLst>
              <a:ext uri="{FF2B5EF4-FFF2-40B4-BE49-F238E27FC236}">
                <a16:creationId xmlns:a16="http://schemas.microsoft.com/office/drawing/2014/main" id="{72571679-9B85-4096-B185-5935CBE250FE}"/>
              </a:ext>
            </a:extLst>
          </xdr:cNvPr>
          <xdr:cNvSpPr/>
        </xdr:nvSpPr>
        <xdr:spPr>
          <a:xfrm>
            <a:off x="12738498" y="13208793"/>
            <a:ext cx="617132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6" name="Isosceles Triangle 125">
            <a:extLst>
              <a:ext uri="{FF2B5EF4-FFF2-40B4-BE49-F238E27FC236}">
                <a16:creationId xmlns:a16="http://schemas.microsoft.com/office/drawing/2014/main" id="{52A8F1D0-C1A4-4449-81F2-C0E45FD59ACF}"/>
              </a:ext>
            </a:extLst>
          </xdr:cNvPr>
          <xdr:cNvSpPr/>
        </xdr:nvSpPr>
        <xdr:spPr>
          <a:xfrm>
            <a:off x="13370088" y="13208515"/>
            <a:ext cx="617130" cy="345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7" name="Isosceles Triangle 126">
            <a:extLst>
              <a:ext uri="{FF2B5EF4-FFF2-40B4-BE49-F238E27FC236}">
                <a16:creationId xmlns:a16="http://schemas.microsoft.com/office/drawing/2014/main" id="{EB5394B5-A751-47E3-B772-863B1F914FFB}"/>
              </a:ext>
            </a:extLst>
          </xdr:cNvPr>
          <xdr:cNvSpPr/>
        </xdr:nvSpPr>
        <xdr:spPr>
          <a:xfrm>
            <a:off x="13996366" y="13217184"/>
            <a:ext cx="618975" cy="334096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8" name="Isosceles Triangle 127">
            <a:extLst>
              <a:ext uri="{FF2B5EF4-FFF2-40B4-BE49-F238E27FC236}">
                <a16:creationId xmlns:a16="http://schemas.microsoft.com/office/drawing/2014/main" id="{00D17AAD-F26B-40A9-9F93-A6FE82686DC9}"/>
              </a:ext>
            </a:extLst>
          </xdr:cNvPr>
          <xdr:cNvSpPr/>
        </xdr:nvSpPr>
        <xdr:spPr>
          <a:xfrm>
            <a:off x="14613681" y="13208340"/>
            <a:ext cx="617133" cy="345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2" name="Isosceles Triangle 131">
            <a:extLst>
              <a:ext uri="{FF2B5EF4-FFF2-40B4-BE49-F238E27FC236}">
                <a16:creationId xmlns:a16="http://schemas.microsoft.com/office/drawing/2014/main" id="{6DB6C5E8-E91A-4718-B5BE-4E1B689815C5}"/>
              </a:ext>
            </a:extLst>
          </xdr:cNvPr>
          <xdr:cNvSpPr/>
        </xdr:nvSpPr>
        <xdr:spPr>
          <a:xfrm>
            <a:off x="11204864" y="12856583"/>
            <a:ext cx="617133" cy="3390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3" name="Isosceles Triangle 132">
            <a:extLst>
              <a:ext uri="{FF2B5EF4-FFF2-40B4-BE49-F238E27FC236}">
                <a16:creationId xmlns:a16="http://schemas.microsoft.com/office/drawing/2014/main" id="{7E0B4D4F-B44F-47BD-94CA-C849C766DBF4}"/>
              </a:ext>
            </a:extLst>
          </xdr:cNvPr>
          <xdr:cNvSpPr/>
        </xdr:nvSpPr>
        <xdr:spPr>
          <a:xfrm>
            <a:off x="11813613" y="12865080"/>
            <a:ext cx="617130" cy="33700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4" name="Isosceles Triangle 133">
            <a:extLst>
              <a:ext uri="{FF2B5EF4-FFF2-40B4-BE49-F238E27FC236}">
                <a16:creationId xmlns:a16="http://schemas.microsoft.com/office/drawing/2014/main" id="{FC251961-094E-411E-8812-21227DA0664F}"/>
              </a:ext>
            </a:extLst>
          </xdr:cNvPr>
          <xdr:cNvSpPr/>
        </xdr:nvSpPr>
        <xdr:spPr>
          <a:xfrm>
            <a:off x="12432336" y="12866949"/>
            <a:ext cx="615473" cy="33602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5" name="Isosceles Triangle 134">
            <a:extLst>
              <a:ext uri="{FF2B5EF4-FFF2-40B4-BE49-F238E27FC236}">
                <a16:creationId xmlns:a16="http://schemas.microsoft.com/office/drawing/2014/main" id="{4F9CA82E-CA53-4E92-9F0A-04C38F49B4E4}"/>
              </a:ext>
            </a:extLst>
          </xdr:cNvPr>
          <xdr:cNvSpPr/>
        </xdr:nvSpPr>
        <xdr:spPr>
          <a:xfrm>
            <a:off x="13061885" y="12861160"/>
            <a:ext cx="617131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6" name="Isosceles Triangle 135">
            <a:extLst>
              <a:ext uri="{FF2B5EF4-FFF2-40B4-BE49-F238E27FC236}">
                <a16:creationId xmlns:a16="http://schemas.microsoft.com/office/drawing/2014/main" id="{A14821BE-151C-47E1-AACB-7DE9A1B924A4}"/>
              </a:ext>
            </a:extLst>
          </xdr:cNvPr>
          <xdr:cNvSpPr/>
        </xdr:nvSpPr>
        <xdr:spPr>
          <a:xfrm>
            <a:off x="13693474" y="12867232"/>
            <a:ext cx="617130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7" name="Isosceles Triangle 136">
            <a:extLst>
              <a:ext uri="{FF2B5EF4-FFF2-40B4-BE49-F238E27FC236}">
                <a16:creationId xmlns:a16="http://schemas.microsoft.com/office/drawing/2014/main" id="{3FA880A5-7F1D-4408-82D0-9BE4A6D28706}"/>
              </a:ext>
            </a:extLst>
          </xdr:cNvPr>
          <xdr:cNvSpPr/>
        </xdr:nvSpPr>
        <xdr:spPr>
          <a:xfrm>
            <a:off x="14319752" y="12865538"/>
            <a:ext cx="618976" cy="34446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0" name="Isosceles Triangle 139">
            <a:extLst>
              <a:ext uri="{FF2B5EF4-FFF2-40B4-BE49-F238E27FC236}">
                <a16:creationId xmlns:a16="http://schemas.microsoft.com/office/drawing/2014/main" id="{55A4E2A9-7BD4-4041-9DD6-8E1100A967FF}"/>
              </a:ext>
            </a:extLst>
          </xdr:cNvPr>
          <xdr:cNvSpPr/>
        </xdr:nvSpPr>
        <xdr:spPr>
          <a:xfrm>
            <a:off x="11520797" y="12507852"/>
            <a:ext cx="617133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1" name="Isosceles Triangle 140">
            <a:extLst>
              <a:ext uri="{FF2B5EF4-FFF2-40B4-BE49-F238E27FC236}">
                <a16:creationId xmlns:a16="http://schemas.microsoft.com/office/drawing/2014/main" id="{C610639D-8375-4AF7-BCD4-0F80E99AF675}"/>
              </a:ext>
            </a:extLst>
          </xdr:cNvPr>
          <xdr:cNvSpPr/>
        </xdr:nvSpPr>
        <xdr:spPr>
          <a:xfrm>
            <a:off x="12129546" y="12516349"/>
            <a:ext cx="617130" cy="3370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2" name="Isosceles Triangle 141">
            <a:extLst>
              <a:ext uri="{FF2B5EF4-FFF2-40B4-BE49-F238E27FC236}">
                <a16:creationId xmlns:a16="http://schemas.microsoft.com/office/drawing/2014/main" id="{B4C67EDF-EB6E-4CE1-8DA8-C3B622590748}"/>
              </a:ext>
            </a:extLst>
          </xdr:cNvPr>
          <xdr:cNvSpPr/>
        </xdr:nvSpPr>
        <xdr:spPr>
          <a:xfrm>
            <a:off x="12748269" y="12518218"/>
            <a:ext cx="615473" cy="3360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3" name="Isosceles Triangle 142">
            <a:extLst>
              <a:ext uri="{FF2B5EF4-FFF2-40B4-BE49-F238E27FC236}">
                <a16:creationId xmlns:a16="http://schemas.microsoft.com/office/drawing/2014/main" id="{A043A21F-694F-49A6-9EA3-8E4222A4CC97}"/>
              </a:ext>
            </a:extLst>
          </xdr:cNvPr>
          <xdr:cNvSpPr/>
        </xdr:nvSpPr>
        <xdr:spPr>
          <a:xfrm>
            <a:off x="13388877" y="12512429"/>
            <a:ext cx="617132" cy="339091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4" name="Isosceles Triangle 143">
            <a:extLst>
              <a:ext uri="{FF2B5EF4-FFF2-40B4-BE49-F238E27FC236}">
                <a16:creationId xmlns:a16="http://schemas.microsoft.com/office/drawing/2014/main" id="{7E0B391B-16DF-4A2D-BCC5-CDA3361F374A}"/>
              </a:ext>
            </a:extLst>
          </xdr:cNvPr>
          <xdr:cNvSpPr/>
        </xdr:nvSpPr>
        <xdr:spPr>
          <a:xfrm>
            <a:off x="14020467" y="12518501"/>
            <a:ext cx="617130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0" name="Isosceles Triangle 149">
            <a:extLst>
              <a:ext uri="{FF2B5EF4-FFF2-40B4-BE49-F238E27FC236}">
                <a16:creationId xmlns:a16="http://schemas.microsoft.com/office/drawing/2014/main" id="{DE1F8BD0-03D7-42C2-BFBA-83CB72505FD2}"/>
              </a:ext>
            </a:extLst>
          </xdr:cNvPr>
          <xdr:cNvSpPr/>
        </xdr:nvSpPr>
        <xdr:spPr>
          <a:xfrm>
            <a:off x="11839479" y="12175898"/>
            <a:ext cx="617133" cy="33908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1" name="Isosceles Triangle 150">
            <a:extLst>
              <a:ext uri="{FF2B5EF4-FFF2-40B4-BE49-F238E27FC236}">
                <a16:creationId xmlns:a16="http://schemas.microsoft.com/office/drawing/2014/main" id="{534D8B81-33A8-4ED1-BA84-AE03D03BED31}"/>
              </a:ext>
            </a:extLst>
          </xdr:cNvPr>
          <xdr:cNvSpPr/>
        </xdr:nvSpPr>
        <xdr:spPr>
          <a:xfrm>
            <a:off x="12448228" y="12178045"/>
            <a:ext cx="617131" cy="3433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2" name="Isosceles Triangle 151">
            <a:extLst>
              <a:ext uri="{FF2B5EF4-FFF2-40B4-BE49-F238E27FC236}">
                <a16:creationId xmlns:a16="http://schemas.microsoft.com/office/drawing/2014/main" id="{068A75C2-9E05-4139-9B3E-F4D63E4EBCB6}"/>
              </a:ext>
            </a:extLst>
          </xdr:cNvPr>
          <xdr:cNvSpPr/>
        </xdr:nvSpPr>
        <xdr:spPr>
          <a:xfrm>
            <a:off x="13066952" y="12179914"/>
            <a:ext cx="615471" cy="34237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3" name="Isosceles Triangle 152">
            <a:extLst>
              <a:ext uri="{FF2B5EF4-FFF2-40B4-BE49-F238E27FC236}">
                <a16:creationId xmlns:a16="http://schemas.microsoft.com/office/drawing/2014/main" id="{8DC76FC0-DFA6-4687-828B-2AE6B6B96C72}"/>
              </a:ext>
            </a:extLst>
          </xdr:cNvPr>
          <xdr:cNvSpPr/>
        </xdr:nvSpPr>
        <xdr:spPr>
          <a:xfrm>
            <a:off x="13696499" y="12180475"/>
            <a:ext cx="617132" cy="339090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5" name="Isosceles Triangle 154">
            <a:extLst>
              <a:ext uri="{FF2B5EF4-FFF2-40B4-BE49-F238E27FC236}">
                <a16:creationId xmlns:a16="http://schemas.microsoft.com/office/drawing/2014/main" id="{060A082B-B52C-427E-B531-A3DB4B07FA16}"/>
              </a:ext>
            </a:extLst>
          </xdr:cNvPr>
          <xdr:cNvSpPr/>
        </xdr:nvSpPr>
        <xdr:spPr>
          <a:xfrm>
            <a:off x="12151106" y="11829832"/>
            <a:ext cx="606073" cy="339089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6" name="Isosceles Triangle 155">
            <a:extLst>
              <a:ext uri="{FF2B5EF4-FFF2-40B4-BE49-F238E27FC236}">
                <a16:creationId xmlns:a16="http://schemas.microsoft.com/office/drawing/2014/main" id="{06C226D1-2041-4DAF-918D-176D89A4813D}"/>
              </a:ext>
            </a:extLst>
          </xdr:cNvPr>
          <xdr:cNvSpPr/>
        </xdr:nvSpPr>
        <xdr:spPr>
          <a:xfrm>
            <a:off x="12748795" y="11838329"/>
            <a:ext cx="617131" cy="337004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7" name="Isosceles Triangle 156">
            <a:extLst>
              <a:ext uri="{FF2B5EF4-FFF2-40B4-BE49-F238E27FC236}">
                <a16:creationId xmlns:a16="http://schemas.microsoft.com/office/drawing/2014/main" id="{A23D85BA-B7EB-4D63-84D4-85B1C94F8D91}"/>
              </a:ext>
            </a:extLst>
          </xdr:cNvPr>
          <xdr:cNvSpPr/>
        </xdr:nvSpPr>
        <xdr:spPr>
          <a:xfrm>
            <a:off x="13367519" y="11833848"/>
            <a:ext cx="615471" cy="3423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8" name="Isosceles Triangle 157">
            <a:extLst>
              <a:ext uri="{FF2B5EF4-FFF2-40B4-BE49-F238E27FC236}">
                <a16:creationId xmlns:a16="http://schemas.microsoft.com/office/drawing/2014/main" id="{EFF1AAAF-AB07-4AFA-AB5E-133FF466590D}"/>
              </a:ext>
            </a:extLst>
          </xdr:cNvPr>
          <xdr:cNvSpPr/>
        </xdr:nvSpPr>
        <xdr:spPr>
          <a:xfrm>
            <a:off x="12458728" y="11491528"/>
            <a:ext cx="617134" cy="345438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9" name="Isosceles Triangle 158">
            <a:extLst>
              <a:ext uri="{FF2B5EF4-FFF2-40B4-BE49-F238E27FC236}">
                <a16:creationId xmlns:a16="http://schemas.microsoft.com/office/drawing/2014/main" id="{14BB0213-062B-4A8E-8014-8E13728128B0}"/>
              </a:ext>
            </a:extLst>
          </xdr:cNvPr>
          <xdr:cNvSpPr/>
        </xdr:nvSpPr>
        <xdr:spPr>
          <a:xfrm>
            <a:off x="13067478" y="11493675"/>
            <a:ext cx="617129" cy="343353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0" name="Isosceles Triangle 159">
            <a:extLst>
              <a:ext uri="{FF2B5EF4-FFF2-40B4-BE49-F238E27FC236}">
                <a16:creationId xmlns:a16="http://schemas.microsoft.com/office/drawing/2014/main" id="{56EC7FF4-9732-4D6B-AD13-DE44B7BFB4A1}"/>
              </a:ext>
            </a:extLst>
          </xdr:cNvPr>
          <xdr:cNvSpPr/>
        </xdr:nvSpPr>
        <xdr:spPr>
          <a:xfrm>
            <a:off x="12779085" y="11167290"/>
            <a:ext cx="615471" cy="33602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7EEA7901-8230-BBAE-54F4-CCF0CB6C99F1}"/>
              </a:ext>
            </a:extLst>
          </xdr:cNvPr>
          <xdr:cNvSpPr/>
        </xdr:nvSpPr>
        <xdr:spPr>
          <a:xfrm>
            <a:off x="8658322" y="16115254"/>
            <a:ext cx="167570" cy="13060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2" name="Oval 161">
            <a:extLst>
              <a:ext uri="{FF2B5EF4-FFF2-40B4-BE49-F238E27FC236}">
                <a16:creationId xmlns:a16="http://schemas.microsoft.com/office/drawing/2014/main" id="{B905F40C-B240-415A-A06B-4DED5C16E51D}"/>
              </a:ext>
            </a:extLst>
          </xdr:cNvPr>
          <xdr:cNvSpPr/>
        </xdr:nvSpPr>
        <xdr:spPr>
          <a:xfrm>
            <a:off x="8972800" y="15900167"/>
            <a:ext cx="172819" cy="13060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Isosceles Triangle 163">
            <a:extLst>
              <a:ext uri="{FF2B5EF4-FFF2-40B4-BE49-F238E27FC236}">
                <a16:creationId xmlns:a16="http://schemas.microsoft.com/office/drawing/2014/main" id="{D004614D-95F2-2733-71AE-16D7C16D1BE8}"/>
              </a:ext>
            </a:extLst>
          </xdr:cNvPr>
          <xdr:cNvSpPr/>
        </xdr:nvSpPr>
        <xdr:spPr>
          <a:xfrm>
            <a:off x="10141277" y="14437208"/>
            <a:ext cx="267275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5" name="Isosceles Triangle 164">
            <a:extLst>
              <a:ext uri="{FF2B5EF4-FFF2-40B4-BE49-F238E27FC236}">
                <a16:creationId xmlns:a16="http://schemas.microsoft.com/office/drawing/2014/main" id="{1CE16B16-E2D0-4A02-AB1C-B912C19E2A7D}"/>
              </a:ext>
            </a:extLst>
          </xdr:cNvPr>
          <xdr:cNvSpPr/>
        </xdr:nvSpPr>
        <xdr:spPr>
          <a:xfrm>
            <a:off x="10756219" y="15140009"/>
            <a:ext cx="267275" cy="17727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7" name="Oval 166">
            <a:extLst>
              <a:ext uri="{FF2B5EF4-FFF2-40B4-BE49-F238E27FC236}">
                <a16:creationId xmlns:a16="http://schemas.microsoft.com/office/drawing/2014/main" id="{7A634E56-6E38-4F90-9641-A697C61DAB4C}"/>
              </a:ext>
            </a:extLst>
          </xdr:cNvPr>
          <xdr:cNvSpPr/>
        </xdr:nvSpPr>
        <xdr:spPr>
          <a:xfrm flipV="1">
            <a:off x="12988790" y="13489788"/>
            <a:ext cx="132299" cy="13881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8" name="Isosceles Triangle 167">
            <a:extLst>
              <a:ext uri="{FF2B5EF4-FFF2-40B4-BE49-F238E27FC236}">
                <a16:creationId xmlns:a16="http://schemas.microsoft.com/office/drawing/2014/main" id="{1448A5B8-CDC1-4EC5-BE16-71C2E35E173A}"/>
              </a:ext>
            </a:extLst>
          </xdr:cNvPr>
          <xdr:cNvSpPr/>
        </xdr:nvSpPr>
        <xdr:spPr>
          <a:xfrm>
            <a:off x="12320394" y="14838730"/>
            <a:ext cx="256828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9" name="Isosceles Triangle 168">
            <a:extLst>
              <a:ext uri="{FF2B5EF4-FFF2-40B4-BE49-F238E27FC236}">
                <a16:creationId xmlns:a16="http://schemas.microsoft.com/office/drawing/2014/main" id="{4DF89C80-DDDE-4135-B58D-711AEE6202CF}"/>
              </a:ext>
            </a:extLst>
          </xdr:cNvPr>
          <xdr:cNvSpPr/>
        </xdr:nvSpPr>
        <xdr:spPr>
          <a:xfrm>
            <a:off x="15451548" y="15470552"/>
            <a:ext cx="256828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1" name="Oval 170">
            <a:extLst>
              <a:ext uri="{FF2B5EF4-FFF2-40B4-BE49-F238E27FC236}">
                <a16:creationId xmlns:a16="http://schemas.microsoft.com/office/drawing/2014/main" id="{FB47F42C-96CA-450E-B160-A6C382FF7F72}"/>
              </a:ext>
            </a:extLst>
          </xdr:cNvPr>
          <xdr:cNvSpPr/>
        </xdr:nvSpPr>
        <xdr:spPr>
          <a:xfrm>
            <a:off x="13631749" y="15575243"/>
            <a:ext cx="162372" cy="130601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2" name="Isosceles Triangle 171">
            <a:extLst>
              <a:ext uri="{FF2B5EF4-FFF2-40B4-BE49-F238E27FC236}">
                <a16:creationId xmlns:a16="http://schemas.microsoft.com/office/drawing/2014/main" id="{5D58A1B1-F544-4B2C-98F8-8CD44345A312}"/>
              </a:ext>
            </a:extLst>
          </xdr:cNvPr>
          <xdr:cNvSpPr/>
        </xdr:nvSpPr>
        <xdr:spPr>
          <a:xfrm>
            <a:off x="14146851" y="14111383"/>
            <a:ext cx="256828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3" name="Isosceles Triangle 172">
            <a:extLst>
              <a:ext uri="{FF2B5EF4-FFF2-40B4-BE49-F238E27FC236}">
                <a16:creationId xmlns:a16="http://schemas.microsoft.com/office/drawing/2014/main" id="{BED3A9F8-DAF8-44A3-88AB-F34F855CD333}"/>
              </a:ext>
            </a:extLst>
          </xdr:cNvPr>
          <xdr:cNvSpPr/>
        </xdr:nvSpPr>
        <xdr:spPr>
          <a:xfrm>
            <a:off x="12634574" y="12395456"/>
            <a:ext cx="267275" cy="177274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6" name="Isosceles Triangle 175">
            <a:extLst>
              <a:ext uri="{FF2B5EF4-FFF2-40B4-BE49-F238E27FC236}">
                <a16:creationId xmlns:a16="http://schemas.microsoft.com/office/drawing/2014/main" id="{3EF4B8C5-9EE3-4989-901A-A5A2982417D5}"/>
              </a:ext>
            </a:extLst>
          </xdr:cNvPr>
          <xdr:cNvSpPr/>
        </xdr:nvSpPr>
        <xdr:spPr>
          <a:xfrm>
            <a:off x="14216161" y="12729583"/>
            <a:ext cx="256828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7" name="Isosceles Triangle 176">
            <a:extLst>
              <a:ext uri="{FF2B5EF4-FFF2-40B4-BE49-F238E27FC236}">
                <a16:creationId xmlns:a16="http://schemas.microsoft.com/office/drawing/2014/main" id="{8E0C094C-9217-4902-BE7C-D8FA8F8A12F5}"/>
              </a:ext>
            </a:extLst>
          </xdr:cNvPr>
          <xdr:cNvSpPr/>
        </xdr:nvSpPr>
        <xdr:spPr>
          <a:xfrm>
            <a:off x="16986459" y="15865189"/>
            <a:ext cx="268973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8" name="Oval 177">
            <a:extLst>
              <a:ext uri="{FF2B5EF4-FFF2-40B4-BE49-F238E27FC236}">
                <a16:creationId xmlns:a16="http://schemas.microsoft.com/office/drawing/2014/main" id="{9ABED145-DCCC-44CC-9E33-E1E0B968B035}"/>
              </a:ext>
            </a:extLst>
          </xdr:cNvPr>
          <xdr:cNvSpPr/>
        </xdr:nvSpPr>
        <xdr:spPr>
          <a:xfrm>
            <a:off x="16396605" y="15194198"/>
            <a:ext cx="154979" cy="13060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9" name="Isosceles Triangle 178">
            <a:extLst>
              <a:ext uri="{FF2B5EF4-FFF2-40B4-BE49-F238E27FC236}">
                <a16:creationId xmlns:a16="http://schemas.microsoft.com/office/drawing/2014/main" id="{C328B1E8-E4DF-4D90-AA74-ADAED2549E5D}"/>
              </a:ext>
            </a:extLst>
          </xdr:cNvPr>
          <xdr:cNvSpPr/>
        </xdr:nvSpPr>
        <xdr:spPr>
          <a:xfrm>
            <a:off x="11979244" y="13085465"/>
            <a:ext cx="263972" cy="1772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0" name="Oval 179">
            <a:extLst>
              <a:ext uri="{FF2B5EF4-FFF2-40B4-BE49-F238E27FC236}">
                <a16:creationId xmlns:a16="http://schemas.microsoft.com/office/drawing/2014/main" id="{450DB589-5E54-4FC6-BB17-8E645FEAFBA8}"/>
              </a:ext>
            </a:extLst>
          </xdr:cNvPr>
          <xdr:cNvSpPr/>
        </xdr:nvSpPr>
        <xdr:spPr>
          <a:xfrm flipV="1">
            <a:off x="11427438" y="13806174"/>
            <a:ext cx="139443" cy="138809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1" name="Oval 180">
            <a:extLst>
              <a:ext uri="{FF2B5EF4-FFF2-40B4-BE49-F238E27FC236}">
                <a16:creationId xmlns:a16="http://schemas.microsoft.com/office/drawing/2014/main" id="{9EA7A083-6B4B-4957-A9B9-F578D939A100}"/>
              </a:ext>
            </a:extLst>
          </xdr:cNvPr>
          <xdr:cNvSpPr/>
        </xdr:nvSpPr>
        <xdr:spPr>
          <a:xfrm flipV="1">
            <a:off x="15462249" y="14146936"/>
            <a:ext cx="130147" cy="138810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2" name="Oval 181">
            <a:extLst>
              <a:ext uri="{FF2B5EF4-FFF2-40B4-BE49-F238E27FC236}">
                <a16:creationId xmlns:a16="http://schemas.microsoft.com/office/drawing/2014/main" id="{3AD4B3CC-7A3A-4724-BE9A-2B663F3FF342}"/>
              </a:ext>
            </a:extLst>
          </xdr:cNvPr>
          <xdr:cNvSpPr/>
        </xdr:nvSpPr>
        <xdr:spPr>
          <a:xfrm flipV="1">
            <a:off x="13618259" y="12102294"/>
            <a:ext cx="130147" cy="138809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3" name="Isosceles Triangle 182">
            <a:extLst>
              <a:ext uri="{FF2B5EF4-FFF2-40B4-BE49-F238E27FC236}">
                <a16:creationId xmlns:a16="http://schemas.microsoft.com/office/drawing/2014/main" id="{BF85C903-5A1C-4468-B97A-760DA98557DB}"/>
              </a:ext>
            </a:extLst>
          </xdr:cNvPr>
          <xdr:cNvSpPr/>
        </xdr:nvSpPr>
        <xdr:spPr>
          <a:xfrm>
            <a:off x="12940482" y="11375854"/>
            <a:ext cx="262156" cy="177276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68425-7D29-4547-A809-B51823286BF7}">
  <dimension ref="B3:F50"/>
  <sheetViews>
    <sheetView topLeftCell="C5" zoomScale="44" zoomScaleNormal="34" workbookViewId="0">
      <selection activeCell="G31" sqref="G31"/>
    </sheetView>
  </sheetViews>
  <sheetFormatPr defaultRowHeight="14.5" x14ac:dyDescent="0.35"/>
  <cols>
    <col min="2" max="2" width="56.36328125" customWidth="1"/>
    <col min="3" max="3" width="81.453125" customWidth="1"/>
    <col min="7" max="8" width="8.7265625" customWidth="1"/>
    <col min="22" max="22" width="40.90625" customWidth="1"/>
  </cols>
  <sheetData>
    <row r="3" spans="2:6" ht="15.5" x14ac:dyDescent="0.35">
      <c r="B3" s="3" t="s">
        <v>14</v>
      </c>
    </row>
    <row r="4" spans="2:6" ht="15.5" x14ac:dyDescent="0.35">
      <c r="B4" s="9" t="s">
        <v>0</v>
      </c>
      <c r="C4" s="8" t="s">
        <v>1</v>
      </c>
      <c r="D4" s="5" t="s">
        <v>2</v>
      </c>
    </row>
    <row r="5" spans="2:6" ht="15.5" x14ac:dyDescent="0.35">
      <c r="B5" s="2" t="s">
        <v>3</v>
      </c>
      <c r="C5" s="6" t="s">
        <v>233</v>
      </c>
      <c r="D5" s="1" t="s">
        <v>4</v>
      </c>
    </row>
    <row r="6" spans="2:6" ht="15.5" x14ac:dyDescent="0.35">
      <c r="B6" s="2" t="s">
        <v>5</v>
      </c>
      <c r="C6" s="6" t="s">
        <v>234</v>
      </c>
      <c r="D6" s="1" t="s">
        <v>6</v>
      </c>
    </row>
    <row r="7" spans="2:6" ht="15.5" x14ac:dyDescent="0.35">
      <c r="B7" s="2" t="s">
        <v>232</v>
      </c>
      <c r="C7" s="6" t="s">
        <v>235</v>
      </c>
      <c r="D7" s="1" t="s">
        <v>7</v>
      </c>
    </row>
    <row r="8" spans="2:6" ht="15.5" x14ac:dyDescent="0.35">
      <c r="B8" s="39" t="s">
        <v>236</v>
      </c>
      <c r="C8" s="6" t="s">
        <v>237</v>
      </c>
      <c r="D8" s="1" t="s">
        <v>8</v>
      </c>
    </row>
    <row r="9" spans="2:6" ht="15.5" x14ac:dyDescent="0.35">
      <c r="B9" s="2" t="s">
        <v>241</v>
      </c>
      <c r="C9" s="6" t="s">
        <v>238</v>
      </c>
      <c r="D9" s="1" t="s">
        <v>9</v>
      </c>
    </row>
    <row r="10" spans="2:6" ht="15.5" x14ac:dyDescent="0.35">
      <c r="B10" s="2" t="s">
        <v>10</v>
      </c>
      <c r="C10" s="6" t="s">
        <v>239</v>
      </c>
      <c r="D10" s="1" t="s">
        <v>11</v>
      </c>
    </row>
    <row r="14" spans="2:6" ht="15.5" x14ac:dyDescent="0.35">
      <c r="B14" s="3" t="s">
        <v>15</v>
      </c>
    </row>
    <row r="15" spans="2:6" ht="15.5" x14ac:dyDescent="0.35">
      <c r="B15" s="10" t="s">
        <v>65</v>
      </c>
      <c r="C15" s="11" t="s">
        <v>66</v>
      </c>
      <c r="D15" s="5" t="s">
        <v>2</v>
      </c>
      <c r="E15" s="5" t="s">
        <v>88</v>
      </c>
    </row>
    <row r="16" spans="2:6" ht="15.5" x14ac:dyDescent="0.35">
      <c r="B16" s="85" t="s">
        <v>67</v>
      </c>
      <c r="C16" s="13" t="s">
        <v>16</v>
      </c>
      <c r="D16" s="91" t="s">
        <v>4</v>
      </c>
      <c r="E16" s="16">
        <v>1</v>
      </c>
      <c r="F16" s="12"/>
    </row>
    <row r="17" spans="2:6" ht="15.5" x14ac:dyDescent="0.35">
      <c r="B17" s="86"/>
      <c r="C17" s="13" t="s">
        <v>72</v>
      </c>
      <c r="D17" s="92"/>
      <c r="E17" s="16">
        <v>2</v>
      </c>
      <c r="F17" s="12"/>
    </row>
    <row r="18" spans="2:6" ht="15.5" x14ac:dyDescent="0.35">
      <c r="B18" s="86"/>
      <c r="C18" s="13" t="s">
        <v>17</v>
      </c>
      <c r="D18" s="92"/>
      <c r="E18" s="16">
        <v>3</v>
      </c>
      <c r="F18" s="12"/>
    </row>
    <row r="19" spans="2:6" ht="15.5" x14ac:dyDescent="0.35">
      <c r="B19" s="86"/>
      <c r="C19" s="13" t="s">
        <v>73</v>
      </c>
      <c r="D19" s="92"/>
      <c r="E19" s="16">
        <v>4</v>
      </c>
      <c r="F19" s="12"/>
    </row>
    <row r="20" spans="2:6" ht="15.5" x14ac:dyDescent="0.35">
      <c r="B20" s="87"/>
      <c r="C20" s="13" t="s">
        <v>18</v>
      </c>
      <c r="D20" s="93"/>
      <c r="E20" s="16">
        <v>5</v>
      </c>
      <c r="F20" s="12"/>
    </row>
    <row r="21" spans="2:6" ht="15.5" x14ac:dyDescent="0.35">
      <c r="B21" s="85" t="s">
        <v>68</v>
      </c>
      <c r="C21" s="13" t="s">
        <v>74</v>
      </c>
      <c r="D21" s="94" t="s">
        <v>6</v>
      </c>
      <c r="E21" s="16">
        <v>6</v>
      </c>
      <c r="F21" s="12"/>
    </row>
    <row r="22" spans="2:6" ht="15.5" x14ac:dyDescent="0.35">
      <c r="B22" s="86"/>
      <c r="C22" s="13" t="s">
        <v>75</v>
      </c>
      <c r="D22" s="95"/>
      <c r="E22" s="16">
        <v>7</v>
      </c>
      <c r="F22" s="12"/>
    </row>
    <row r="23" spans="2:6" ht="15.5" x14ac:dyDescent="0.35">
      <c r="B23" s="86"/>
      <c r="C23" s="13" t="s">
        <v>78</v>
      </c>
      <c r="D23" s="95"/>
      <c r="E23" s="16">
        <v>8</v>
      </c>
      <c r="F23" s="12"/>
    </row>
    <row r="24" spans="2:6" ht="15.5" x14ac:dyDescent="0.35">
      <c r="B24" s="86"/>
      <c r="C24" s="13" t="s">
        <v>76</v>
      </c>
      <c r="D24" s="95"/>
      <c r="E24" s="16">
        <v>9</v>
      </c>
      <c r="F24" s="12"/>
    </row>
    <row r="25" spans="2:6" ht="15.5" x14ac:dyDescent="0.35">
      <c r="B25" s="87"/>
      <c r="C25" s="13" t="s">
        <v>77</v>
      </c>
      <c r="D25" s="96"/>
      <c r="E25" s="16">
        <v>10</v>
      </c>
      <c r="F25" s="12"/>
    </row>
    <row r="26" spans="2:6" ht="15.5" x14ac:dyDescent="0.35">
      <c r="B26" s="85" t="s">
        <v>70</v>
      </c>
      <c r="C26" s="38" t="s">
        <v>23</v>
      </c>
      <c r="D26" s="88" t="s">
        <v>7</v>
      </c>
      <c r="E26" s="16">
        <v>11</v>
      </c>
      <c r="F26" s="3"/>
    </row>
    <row r="27" spans="2:6" ht="15.5" x14ac:dyDescent="0.35">
      <c r="B27" s="86"/>
      <c r="C27" s="38" t="s">
        <v>24</v>
      </c>
      <c r="D27" s="89"/>
      <c r="E27" s="16">
        <v>12</v>
      </c>
      <c r="F27" s="3"/>
    </row>
    <row r="28" spans="2:6" ht="15.5" x14ac:dyDescent="0.35">
      <c r="B28" s="86"/>
      <c r="C28" s="38" t="s">
        <v>25</v>
      </c>
      <c r="D28" s="89"/>
      <c r="E28" s="16">
        <v>13</v>
      </c>
      <c r="F28" s="3"/>
    </row>
    <row r="29" spans="2:6" ht="15.5" x14ac:dyDescent="0.35">
      <c r="B29" s="86"/>
      <c r="C29" s="38" t="s">
        <v>85</v>
      </c>
      <c r="D29" s="89"/>
      <c r="E29" s="16">
        <v>14</v>
      </c>
      <c r="F29" s="3"/>
    </row>
    <row r="30" spans="2:6" ht="15.5" x14ac:dyDescent="0.35">
      <c r="B30" s="87"/>
      <c r="C30" s="38" t="s">
        <v>86</v>
      </c>
      <c r="D30" s="90"/>
      <c r="E30" s="16">
        <v>15</v>
      </c>
      <c r="F30" s="3"/>
    </row>
    <row r="31" spans="2:6" ht="15.5" x14ac:dyDescent="0.35">
      <c r="B31" s="85" t="s">
        <v>240</v>
      </c>
      <c r="C31" s="40" t="s">
        <v>19</v>
      </c>
      <c r="D31" s="88" t="s">
        <v>8</v>
      </c>
      <c r="E31" s="16">
        <v>16</v>
      </c>
      <c r="F31" s="41"/>
    </row>
    <row r="32" spans="2:6" ht="15.5" x14ac:dyDescent="0.35">
      <c r="B32" s="86"/>
      <c r="C32" s="40" t="s">
        <v>79</v>
      </c>
      <c r="D32" s="89"/>
      <c r="E32" s="16">
        <v>17</v>
      </c>
      <c r="F32" s="41"/>
    </row>
    <row r="33" spans="2:6" ht="15.5" x14ac:dyDescent="0.35">
      <c r="B33" s="86"/>
      <c r="C33" s="40" t="s">
        <v>20</v>
      </c>
      <c r="D33" s="89"/>
      <c r="E33" s="16">
        <v>18</v>
      </c>
      <c r="F33" s="41"/>
    </row>
    <row r="34" spans="2:6" ht="14.5" customHeight="1" x14ac:dyDescent="0.35">
      <c r="B34" s="86"/>
      <c r="C34" s="40" t="s">
        <v>80</v>
      </c>
      <c r="D34" s="89"/>
      <c r="E34" s="16">
        <v>19</v>
      </c>
      <c r="F34" s="41"/>
    </row>
    <row r="35" spans="2:6" ht="15.5" x14ac:dyDescent="0.35">
      <c r="B35" s="87"/>
      <c r="C35" s="40" t="s">
        <v>81</v>
      </c>
      <c r="D35" s="90"/>
      <c r="E35" s="16">
        <v>20</v>
      </c>
      <c r="F35" s="41"/>
    </row>
    <row r="36" spans="2:6" ht="15.5" x14ac:dyDescent="0.35">
      <c r="B36" s="85" t="s">
        <v>69</v>
      </c>
      <c r="C36" s="40" t="s">
        <v>82</v>
      </c>
      <c r="D36" s="88" t="s">
        <v>9</v>
      </c>
      <c r="E36" s="16">
        <v>21</v>
      </c>
      <c r="F36" s="41"/>
    </row>
    <row r="37" spans="2:6" ht="15.5" x14ac:dyDescent="0.35">
      <c r="B37" s="86"/>
      <c r="C37" s="38" t="s">
        <v>21</v>
      </c>
      <c r="D37" s="89"/>
      <c r="E37" s="16">
        <v>22</v>
      </c>
      <c r="F37" s="3"/>
    </row>
    <row r="38" spans="2:6" ht="15.5" x14ac:dyDescent="0.35">
      <c r="B38" s="86"/>
      <c r="C38" s="38" t="s">
        <v>22</v>
      </c>
      <c r="D38" s="89"/>
      <c r="E38" s="16">
        <v>23</v>
      </c>
      <c r="F38" s="3"/>
    </row>
    <row r="39" spans="2:6" ht="15.5" x14ac:dyDescent="0.35">
      <c r="B39" s="86"/>
      <c r="C39" s="38" t="s">
        <v>83</v>
      </c>
      <c r="D39" s="89"/>
      <c r="E39" s="16">
        <v>24</v>
      </c>
      <c r="F39" s="3"/>
    </row>
    <row r="40" spans="2:6" ht="15.5" x14ac:dyDescent="0.35">
      <c r="B40" s="87"/>
      <c r="C40" s="38" t="s">
        <v>84</v>
      </c>
      <c r="D40" s="90"/>
      <c r="E40" s="16">
        <v>25</v>
      </c>
      <c r="F40" s="3"/>
    </row>
    <row r="41" spans="2:6" ht="15.5" x14ac:dyDescent="0.35">
      <c r="B41" s="85" t="s">
        <v>71</v>
      </c>
      <c r="C41" s="62" t="s">
        <v>26</v>
      </c>
      <c r="D41" s="88" t="s">
        <v>11</v>
      </c>
      <c r="E41" s="16">
        <v>26</v>
      </c>
    </row>
    <row r="42" spans="2:6" ht="15.5" x14ac:dyDescent="0.35">
      <c r="B42" s="86"/>
      <c r="C42" s="62" t="s">
        <v>27</v>
      </c>
      <c r="D42" s="89"/>
      <c r="E42" s="16">
        <v>27</v>
      </c>
    </row>
    <row r="43" spans="2:6" ht="15.5" x14ac:dyDescent="0.35">
      <c r="B43" s="86"/>
      <c r="C43" s="62" t="s">
        <v>28</v>
      </c>
      <c r="D43" s="89"/>
      <c r="E43" s="16">
        <v>28</v>
      </c>
    </row>
    <row r="44" spans="2:6" ht="15.5" x14ac:dyDescent="0.35">
      <c r="B44" s="87"/>
      <c r="C44" s="15" t="s">
        <v>87</v>
      </c>
      <c r="D44" s="90"/>
      <c r="E44" s="16">
        <v>29</v>
      </c>
    </row>
    <row r="49" spans="2:3" ht="15.5" x14ac:dyDescent="0.35">
      <c r="B49" s="4" t="s">
        <v>12</v>
      </c>
      <c r="C49" s="4" t="s">
        <v>13</v>
      </c>
    </row>
    <row r="50" spans="2:3" ht="15.5" x14ac:dyDescent="0.35">
      <c r="B50" s="4" t="s">
        <v>243</v>
      </c>
      <c r="C50" s="4" t="s">
        <v>244</v>
      </c>
    </row>
  </sheetData>
  <mergeCells count="12">
    <mergeCell ref="B41:B44"/>
    <mergeCell ref="D41:D44"/>
    <mergeCell ref="B16:B20"/>
    <mergeCell ref="B21:B25"/>
    <mergeCell ref="B26:B30"/>
    <mergeCell ref="B31:B35"/>
    <mergeCell ref="B36:B40"/>
    <mergeCell ref="D16:D20"/>
    <mergeCell ref="D21:D25"/>
    <mergeCell ref="D26:D30"/>
    <mergeCell ref="D31:D35"/>
    <mergeCell ref="D36:D40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BE80-290C-4871-AB6D-DAF8FF74375D}">
  <dimension ref="A2:BJ131"/>
  <sheetViews>
    <sheetView topLeftCell="AB1" zoomScale="45" zoomScaleNormal="23" workbookViewId="0">
      <selection activeCell="AG34" sqref="AG34:BI36"/>
    </sheetView>
  </sheetViews>
  <sheetFormatPr defaultRowHeight="15.5" x14ac:dyDescent="0.35"/>
  <cols>
    <col min="1" max="1" width="9.1796875" style="3" bestFit="1" customWidth="1"/>
    <col min="2" max="2" width="8.7265625" style="3"/>
    <col min="3" max="3" width="8.81640625" style="3" bestFit="1" customWidth="1"/>
    <col min="4" max="5" width="8.7265625" style="3"/>
    <col min="6" max="6" width="8.81640625" style="3" bestFit="1" customWidth="1"/>
    <col min="7" max="7" width="8.7265625" style="3"/>
    <col min="8" max="8" width="8.7265625" style="3" customWidth="1"/>
    <col min="9" max="9" width="8.81640625" style="3" bestFit="1" customWidth="1"/>
    <col min="10" max="11" width="8.7265625" style="3"/>
    <col min="12" max="12" width="8.81640625" style="3" bestFit="1" customWidth="1"/>
    <col min="13" max="14" width="8.7265625" style="3"/>
    <col min="15" max="15" width="8.81640625" style="3" bestFit="1" customWidth="1"/>
    <col min="16" max="17" width="8.7265625" style="3"/>
    <col min="18" max="18" width="8.90625" style="3" bestFit="1" customWidth="1"/>
    <col min="19" max="19" width="14.1796875" style="3" customWidth="1"/>
    <col min="20" max="20" width="15.453125" style="3" customWidth="1"/>
    <col min="21" max="21" width="12.08984375" style="3" customWidth="1"/>
    <col min="22" max="22" width="8.81640625" style="3" bestFit="1" customWidth="1"/>
    <col min="23" max="23" width="12.453125" style="3" customWidth="1"/>
    <col min="24" max="25" width="8.7265625" style="3" customWidth="1"/>
    <col min="26" max="26" width="8.7265625" style="3"/>
    <col min="27" max="27" width="12.90625" style="3" customWidth="1"/>
    <col min="28" max="28" width="8.7265625" style="3"/>
    <col min="29" max="29" width="17.36328125" style="3" customWidth="1"/>
    <col min="30" max="30" width="8.90625" style="3" bestFit="1" customWidth="1"/>
    <col min="31" max="31" width="8.7265625" style="3"/>
    <col min="32" max="32" width="20.36328125" style="3" customWidth="1"/>
    <col min="33" max="34" width="8.81640625" style="3" bestFit="1" customWidth="1"/>
    <col min="35" max="35" width="10.6328125" style="3" bestFit="1" customWidth="1"/>
    <col min="36" max="40" width="8.81640625" style="3" bestFit="1" customWidth="1"/>
    <col min="41" max="41" width="10.36328125" style="3" bestFit="1" customWidth="1"/>
    <col min="42" max="52" width="8.81640625" style="3" bestFit="1" customWidth="1"/>
    <col min="53" max="53" width="11.7265625" style="3" customWidth="1"/>
    <col min="54" max="54" width="10" style="3" customWidth="1"/>
    <col min="55" max="60" width="8.81640625" style="3" bestFit="1" customWidth="1"/>
    <col min="61" max="61" width="7.6328125" style="3" customWidth="1"/>
    <col min="62" max="62" width="18.36328125" style="3" customWidth="1"/>
    <col min="63" max="94" width="8.7265625" style="3"/>
    <col min="95" max="95" width="5.90625" style="3" customWidth="1"/>
    <col min="96" max="16384" width="8.7265625" style="3"/>
  </cols>
  <sheetData>
    <row r="2" spans="1:62" x14ac:dyDescent="0.35">
      <c r="A2" s="30" t="s">
        <v>245</v>
      </c>
      <c r="J2" s="30" t="s">
        <v>246</v>
      </c>
      <c r="AF2" s="30" t="s">
        <v>182</v>
      </c>
    </row>
    <row r="3" spans="1:62" ht="15.5" customHeight="1" x14ac:dyDescent="0.35">
      <c r="A3" s="100" t="s">
        <v>1</v>
      </c>
      <c r="B3" s="125" t="s">
        <v>29</v>
      </c>
      <c r="C3" s="126"/>
      <c r="D3" s="126"/>
      <c r="E3" s="126"/>
      <c r="F3" s="126"/>
      <c r="G3" s="126"/>
      <c r="H3" s="127"/>
      <c r="I3" s="102" t="s">
        <v>2</v>
      </c>
      <c r="J3" s="125" t="s">
        <v>46</v>
      </c>
      <c r="K3" s="126"/>
      <c r="L3" s="126"/>
      <c r="M3" s="126"/>
      <c r="N3" s="126"/>
      <c r="O3" s="126"/>
      <c r="P3" s="126"/>
      <c r="Q3" s="126"/>
      <c r="R3" s="100" t="s">
        <v>2</v>
      </c>
      <c r="S3" s="141" t="s">
        <v>143</v>
      </c>
      <c r="T3" s="101" t="s">
        <v>144</v>
      </c>
      <c r="V3" s="56" t="s">
        <v>166</v>
      </c>
      <c r="W3" s="57" t="s">
        <v>147</v>
      </c>
      <c r="X3" s="134" t="s">
        <v>148</v>
      </c>
      <c r="Y3" s="135"/>
      <c r="AF3" s="136" t="s">
        <v>167</v>
      </c>
      <c r="AG3" s="138" t="s">
        <v>168</v>
      </c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40"/>
      <c r="BJ3" s="136" t="s">
        <v>169</v>
      </c>
    </row>
    <row r="4" spans="1:62" ht="15.5" customHeight="1" x14ac:dyDescent="0.35">
      <c r="A4" s="100"/>
      <c r="B4" s="128"/>
      <c r="C4" s="129"/>
      <c r="D4" s="129"/>
      <c r="E4" s="129"/>
      <c r="F4" s="129"/>
      <c r="G4" s="129"/>
      <c r="H4" s="130"/>
      <c r="I4" s="107"/>
      <c r="J4" s="128"/>
      <c r="K4" s="129"/>
      <c r="L4" s="129"/>
      <c r="M4" s="129"/>
      <c r="N4" s="129"/>
      <c r="O4" s="129"/>
      <c r="P4" s="129"/>
      <c r="Q4" s="129"/>
      <c r="R4" s="100"/>
      <c r="S4" s="142"/>
      <c r="T4" s="102"/>
      <c r="V4" s="1">
        <v>1</v>
      </c>
      <c r="W4" s="1" t="s">
        <v>149</v>
      </c>
      <c r="X4" s="133" t="s">
        <v>150</v>
      </c>
      <c r="Y4" s="133"/>
      <c r="AF4" s="137"/>
      <c r="AG4" s="21" t="s">
        <v>47</v>
      </c>
      <c r="AH4" s="21" t="s">
        <v>48</v>
      </c>
      <c r="AI4" s="21" t="s">
        <v>49</v>
      </c>
      <c r="AJ4" s="21" t="s">
        <v>50</v>
      </c>
      <c r="AK4" s="21" t="s">
        <v>51</v>
      </c>
      <c r="AL4" s="21" t="s">
        <v>52</v>
      </c>
      <c r="AM4" s="21" t="s">
        <v>53</v>
      </c>
      <c r="AN4" s="21" t="s">
        <v>54</v>
      </c>
      <c r="AO4" s="21" t="s">
        <v>55</v>
      </c>
      <c r="AP4" s="21" t="s">
        <v>56</v>
      </c>
      <c r="AQ4" s="21" t="s">
        <v>57</v>
      </c>
      <c r="AR4" s="21" t="s">
        <v>58</v>
      </c>
      <c r="AS4" s="21" t="s">
        <v>59</v>
      </c>
      <c r="AT4" s="21" t="s">
        <v>60</v>
      </c>
      <c r="AU4" s="21" t="s">
        <v>61</v>
      </c>
      <c r="AV4" s="21" t="s">
        <v>62</v>
      </c>
      <c r="AW4" s="21" t="s">
        <v>63</v>
      </c>
      <c r="AX4" s="21" t="s">
        <v>64</v>
      </c>
      <c r="AY4" s="21" t="s">
        <v>89</v>
      </c>
      <c r="AZ4" s="21" t="s">
        <v>90</v>
      </c>
      <c r="BA4" s="21" t="s">
        <v>91</v>
      </c>
      <c r="BB4" s="21" t="s">
        <v>92</v>
      </c>
      <c r="BC4" s="21" t="s">
        <v>93</v>
      </c>
      <c r="BD4" s="21" t="s">
        <v>94</v>
      </c>
      <c r="BE4" s="21" t="s">
        <v>95</v>
      </c>
      <c r="BF4" s="21" t="s">
        <v>109</v>
      </c>
      <c r="BG4" s="21" t="s">
        <v>110</v>
      </c>
      <c r="BH4" s="21" t="s">
        <v>111</v>
      </c>
      <c r="BI4" s="21" t="s">
        <v>112</v>
      </c>
      <c r="BJ4" s="136"/>
    </row>
    <row r="5" spans="1:62" x14ac:dyDescent="0.35">
      <c r="A5" s="122" t="s">
        <v>4</v>
      </c>
      <c r="B5" s="116" t="s">
        <v>16</v>
      </c>
      <c r="C5" s="117"/>
      <c r="D5" s="117"/>
      <c r="E5" s="117"/>
      <c r="F5" s="117"/>
      <c r="G5" s="117"/>
      <c r="H5" s="118"/>
      <c r="I5" s="1" t="s">
        <v>30</v>
      </c>
      <c r="J5" s="119" t="s">
        <v>142</v>
      </c>
      <c r="K5" s="120"/>
      <c r="L5" s="120"/>
      <c r="M5" s="120"/>
      <c r="N5" s="120"/>
      <c r="O5" s="120"/>
      <c r="P5" s="120"/>
      <c r="Q5" s="121"/>
      <c r="R5" s="14" t="s">
        <v>47</v>
      </c>
      <c r="S5" s="23">
        <v>7</v>
      </c>
      <c r="T5" s="24">
        <v>7</v>
      </c>
      <c r="V5" s="1">
        <v>2</v>
      </c>
      <c r="W5" s="1" t="s">
        <v>151</v>
      </c>
      <c r="X5" s="133" t="s">
        <v>152</v>
      </c>
      <c r="Y5" s="133"/>
      <c r="AE5" s="23">
        <v>7</v>
      </c>
      <c r="AF5" s="21" t="s">
        <v>30</v>
      </c>
      <c r="AG5" s="7">
        <v>9</v>
      </c>
      <c r="AH5" s="7">
        <v>3</v>
      </c>
      <c r="AI5" s="7">
        <v>1</v>
      </c>
      <c r="AJ5" s="7">
        <v>1</v>
      </c>
      <c r="AK5" s="7">
        <v>1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1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1</v>
      </c>
      <c r="BG5" s="7">
        <v>0</v>
      </c>
      <c r="BH5" s="7">
        <v>1</v>
      </c>
      <c r="BI5" s="7">
        <v>1</v>
      </c>
      <c r="BJ5" s="24">
        <v>7</v>
      </c>
    </row>
    <row r="6" spans="1:62" x14ac:dyDescent="0.35">
      <c r="A6" s="123"/>
      <c r="B6" s="116" t="s">
        <v>72</v>
      </c>
      <c r="C6" s="117"/>
      <c r="D6" s="117"/>
      <c r="E6" s="117"/>
      <c r="F6" s="117"/>
      <c r="G6" s="117"/>
      <c r="H6" s="118"/>
      <c r="I6" s="1" t="s">
        <v>31</v>
      </c>
      <c r="J6" s="119" t="s">
        <v>114</v>
      </c>
      <c r="K6" s="120"/>
      <c r="L6" s="120"/>
      <c r="M6" s="120"/>
      <c r="N6" s="120"/>
      <c r="O6" s="120"/>
      <c r="P6" s="120"/>
      <c r="Q6" s="121"/>
      <c r="R6" s="14" t="s">
        <v>48</v>
      </c>
      <c r="S6" s="23">
        <v>7</v>
      </c>
      <c r="T6" s="24">
        <v>9</v>
      </c>
      <c r="V6" s="1">
        <v>3</v>
      </c>
      <c r="W6" s="1" t="s">
        <v>153</v>
      </c>
      <c r="X6" s="133" t="s">
        <v>151</v>
      </c>
      <c r="Y6" s="133"/>
      <c r="AE6" s="23">
        <v>7</v>
      </c>
      <c r="AF6" s="21" t="s">
        <v>31</v>
      </c>
      <c r="AG6" s="7">
        <v>3</v>
      </c>
      <c r="AH6" s="7">
        <v>9</v>
      </c>
      <c r="AI6" s="7">
        <v>1</v>
      </c>
      <c r="AJ6" s="7">
        <v>1</v>
      </c>
      <c r="AK6" s="7">
        <v>0</v>
      </c>
      <c r="AL6" s="7">
        <v>0</v>
      </c>
      <c r="AM6" s="7">
        <v>0</v>
      </c>
      <c r="AN6" s="7">
        <v>1</v>
      </c>
      <c r="AO6" s="7">
        <v>0</v>
      </c>
      <c r="AP6" s="7">
        <v>0</v>
      </c>
      <c r="AQ6" s="7">
        <v>1</v>
      </c>
      <c r="AR6" s="7">
        <v>0</v>
      </c>
      <c r="AS6" s="7">
        <v>0</v>
      </c>
      <c r="AT6" s="7">
        <v>0</v>
      </c>
      <c r="AU6" s="7">
        <v>1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3</v>
      </c>
      <c r="BG6" s="7">
        <v>1</v>
      </c>
      <c r="BH6" s="7">
        <v>3</v>
      </c>
      <c r="BI6" s="7">
        <v>3</v>
      </c>
      <c r="BJ6" s="24">
        <v>7</v>
      </c>
    </row>
    <row r="7" spans="1:62" x14ac:dyDescent="0.35">
      <c r="A7" s="123"/>
      <c r="B7" s="116" t="s">
        <v>17</v>
      </c>
      <c r="C7" s="117"/>
      <c r="D7" s="117"/>
      <c r="E7" s="117"/>
      <c r="F7" s="117"/>
      <c r="G7" s="117"/>
      <c r="H7" s="118"/>
      <c r="I7" s="1" t="s">
        <v>32</v>
      </c>
      <c r="J7" s="119" t="s">
        <v>115</v>
      </c>
      <c r="K7" s="120"/>
      <c r="L7" s="120"/>
      <c r="M7" s="120"/>
      <c r="N7" s="120"/>
      <c r="O7" s="120"/>
      <c r="P7" s="120"/>
      <c r="Q7" s="121"/>
      <c r="R7" s="14" t="s">
        <v>49</v>
      </c>
      <c r="S7" s="23">
        <v>6</v>
      </c>
      <c r="T7" s="24">
        <v>9</v>
      </c>
      <c r="V7" s="1">
        <v>4</v>
      </c>
      <c r="W7" s="1" t="s">
        <v>154</v>
      </c>
      <c r="X7" s="133" t="s">
        <v>153</v>
      </c>
      <c r="Y7" s="133"/>
      <c r="AE7" s="23">
        <v>6</v>
      </c>
      <c r="AF7" s="21" t="s">
        <v>32</v>
      </c>
      <c r="AG7" s="7">
        <v>0</v>
      </c>
      <c r="AH7" s="7">
        <v>0</v>
      </c>
      <c r="AI7" s="7">
        <v>9</v>
      </c>
      <c r="AJ7" s="7">
        <v>0</v>
      </c>
      <c r="AK7" s="7">
        <v>1</v>
      </c>
      <c r="AL7" s="7">
        <v>0</v>
      </c>
      <c r="AM7" s="7">
        <v>1</v>
      </c>
      <c r="AN7" s="7">
        <v>3</v>
      </c>
      <c r="AO7" s="7">
        <v>0</v>
      </c>
      <c r="AP7" s="7">
        <v>0</v>
      </c>
      <c r="AQ7" s="7">
        <v>1</v>
      </c>
      <c r="AR7" s="7">
        <v>0</v>
      </c>
      <c r="AS7" s="7">
        <v>1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3</v>
      </c>
      <c r="BG7" s="7">
        <v>3</v>
      </c>
      <c r="BH7" s="7">
        <v>1</v>
      </c>
      <c r="BI7" s="7">
        <v>3</v>
      </c>
      <c r="BJ7" s="24">
        <v>6</v>
      </c>
    </row>
    <row r="8" spans="1:62" x14ac:dyDescent="0.35">
      <c r="A8" s="123"/>
      <c r="B8" s="116" t="s">
        <v>73</v>
      </c>
      <c r="C8" s="117"/>
      <c r="D8" s="117"/>
      <c r="E8" s="117"/>
      <c r="F8" s="117"/>
      <c r="G8" s="117"/>
      <c r="H8" s="118"/>
      <c r="I8" s="1" t="s">
        <v>33</v>
      </c>
      <c r="J8" s="119" t="s">
        <v>116</v>
      </c>
      <c r="K8" s="120"/>
      <c r="L8" s="120"/>
      <c r="M8" s="120"/>
      <c r="N8" s="120"/>
      <c r="O8" s="120"/>
      <c r="P8" s="120"/>
      <c r="Q8" s="121"/>
      <c r="R8" s="14" t="s">
        <v>50</v>
      </c>
      <c r="S8" s="23">
        <v>7</v>
      </c>
      <c r="T8" s="24">
        <v>9</v>
      </c>
      <c r="V8" s="1">
        <v>5</v>
      </c>
      <c r="W8" s="1" t="s">
        <v>155</v>
      </c>
      <c r="X8" s="133" t="s">
        <v>156</v>
      </c>
      <c r="Y8" s="133"/>
      <c r="AE8" s="23">
        <v>7</v>
      </c>
      <c r="AF8" s="21" t="s">
        <v>33</v>
      </c>
      <c r="AG8" s="7">
        <v>3</v>
      </c>
      <c r="AH8" s="7">
        <v>3</v>
      </c>
      <c r="AI8" s="7">
        <v>1</v>
      </c>
      <c r="AJ8" s="7">
        <v>9</v>
      </c>
      <c r="AK8" s="7">
        <v>3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1</v>
      </c>
      <c r="AR8" s="7">
        <v>0</v>
      </c>
      <c r="AS8" s="7">
        <v>1</v>
      </c>
      <c r="AT8" s="7">
        <v>0</v>
      </c>
      <c r="AU8" s="7">
        <v>3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3</v>
      </c>
      <c r="BG8" s="7">
        <v>9</v>
      </c>
      <c r="BH8" s="7">
        <v>3</v>
      </c>
      <c r="BI8" s="7">
        <v>3</v>
      </c>
      <c r="BJ8" s="24">
        <v>7</v>
      </c>
    </row>
    <row r="9" spans="1:62" x14ac:dyDescent="0.35">
      <c r="A9" s="124"/>
      <c r="B9" s="116" t="s">
        <v>18</v>
      </c>
      <c r="C9" s="117"/>
      <c r="D9" s="117"/>
      <c r="E9" s="117"/>
      <c r="F9" s="117"/>
      <c r="G9" s="117"/>
      <c r="H9" s="118"/>
      <c r="I9" s="1" t="s">
        <v>34</v>
      </c>
      <c r="J9" s="119" t="s">
        <v>117</v>
      </c>
      <c r="K9" s="120"/>
      <c r="L9" s="120"/>
      <c r="M9" s="120"/>
      <c r="N9" s="120"/>
      <c r="O9" s="120"/>
      <c r="P9" s="120"/>
      <c r="Q9" s="121"/>
      <c r="R9" s="14" t="s">
        <v>51</v>
      </c>
      <c r="S9" s="23">
        <v>6</v>
      </c>
      <c r="T9" s="24">
        <v>7</v>
      </c>
      <c r="V9" s="1">
        <v>6</v>
      </c>
      <c r="W9" s="1" t="s">
        <v>157</v>
      </c>
      <c r="X9" s="133" t="s">
        <v>155</v>
      </c>
      <c r="Y9" s="133"/>
      <c r="AE9" s="23">
        <v>6</v>
      </c>
      <c r="AF9" s="21" t="s">
        <v>34</v>
      </c>
      <c r="AG9" s="7">
        <v>3</v>
      </c>
      <c r="AH9" s="7">
        <v>3</v>
      </c>
      <c r="AI9" s="7">
        <v>3</v>
      </c>
      <c r="AJ9" s="7">
        <v>1</v>
      </c>
      <c r="AK9" s="7">
        <v>9</v>
      </c>
      <c r="AL9" s="7">
        <v>0</v>
      </c>
      <c r="AM9" s="7">
        <v>0</v>
      </c>
      <c r="AN9" s="7">
        <v>1</v>
      </c>
      <c r="AO9" s="7">
        <v>0</v>
      </c>
      <c r="AP9" s="7">
        <v>0</v>
      </c>
      <c r="AQ9" s="7">
        <v>3</v>
      </c>
      <c r="AR9" s="7">
        <v>0</v>
      </c>
      <c r="AS9" s="7">
        <v>1</v>
      </c>
      <c r="AT9" s="7">
        <v>0</v>
      </c>
      <c r="AU9" s="7">
        <v>3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9</v>
      </c>
      <c r="BG9" s="7">
        <v>3</v>
      </c>
      <c r="BH9" s="7">
        <v>3</v>
      </c>
      <c r="BI9" s="7">
        <v>9</v>
      </c>
      <c r="BJ9" s="24">
        <v>6</v>
      </c>
    </row>
    <row r="10" spans="1:62" x14ac:dyDescent="0.35">
      <c r="A10" s="122" t="s">
        <v>6</v>
      </c>
      <c r="B10" s="116" t="s">
        <v>74</v>
      </c>
      <c r="C10" s="117"/>
      <c r="D10" s="117"/>
      <c r="E10" s="117"/>
      <c r="F10" s="117"/>
      <c r="G10" s="117"/>
      <c r="H10" s="118"/>
      <c r="I10" s="1" t="s">
        <v>35</v>
      </c>
      <c r="J10" s="119" t="s">
        <v>118</v>
      </c>
      <c r="K10" s="120"/>
      <c r="L10" s="120"/>
      <c r="M10" s="120"/>
      <c r="N10" s="120"/>
      <c r="O10" s="120"/>
      <c r="P10" s="120"/>
      <c r="Q10" s="121"/>
      <c r="R10" s="14" t="s">
        <v>52</v>
      </c>
      <c r="S10" s="23">
        <v>5</v>
      </c>
      <c r="T10" s="24">
        <v>5</v>
      </c>
      <c r="V10" s="1">
        <v>7</v>
      </c>
      <c r="W10" s="1" t="s">
        <v>158</v>
      </c>
      <c r="X10" s="133" t="s">
        <v>159</v>
      </c>
      <c r="Y10" s="133"/>
      <c r="AE10" s="23">
        <v>5</v>
      </c>
      <c r="AF10" s="21" t="s">
        <v>35</v>
      </c>
      <c r="AG10" s="7">
        <v>3</v>
      </c>
      <c r="AH10" s="7">
        <v>3</v>
      </c>
      <c r="AI10" s="7">
        <v>1</v>
      </c>
      <c r="AJ10" s="7">
        <v>0</v>
      </c>
      <c r="AK10" s="7">
        <v>1</v>
      </c>
      <c r="AL10" s="7">
        <v>9</v>
      </c>
      <c r="AM10" s="7">
        <v>3</v>
      </c>
      <c r="AN10" s="7">
        <v>3</v>
      </c>
      <c r="AO10" s="7">
        <v>3</v>
      </c>
      <c r="AP10" s="7">
        <v>0</v>
      </c>
      <c r="AQ10" s="7">
        <v>1</v>
      </c>
      <c r="AR10" s="7">
        <v>0</v>
      </c>
      <c r="AS10" s="7">
        <v>0</v>
      </c>
      <c r="AT10" s="7">
        <v>0</v>
      </c>
      <c r="AU10" s="7">
        <v>3</v>
      </c>
      <c r="AV10" s="7">
        <v>0</v>
      </c>
      <c r="AW10" s="7">
        <v>0</v>
      </c>
      <c r="AX10" s="7">
        <v>0</v>
      </c>
      <c r="AY10" s="7">
        <v>0</v>
      </c>
      <c r="AZ10" s="7">
        <v>3</v>
      </c>
      <c r="BA10" s="7">
        <v>1</v>
      </c>
      <c r="BB10" s="7">
        <v>1</v>
      </c>
      <c r="BC10" s="7">
        <v>0</v>
      </c>
      <c r="BD10" s="7">
        <v>0</v>
      </c>
      <c r="BE10" s="7">
        <v>1</v>
      </c>
      <c r="BF10" s="7">
        <v>3</v>
      </c>
      <c r="BG10" s="7">
        <v>3</v>
      </c>
      <c r="BH10" s="7">
        <v>3</v>
      </c>
      <c r="BI10" s="7">
        <v>3</v>
      </c>
      <c r="BJ10" s="24">
        <v>5</v>
      </c>
    </row>
    <row r="11" spans="1:62" x14ac:dyDescent="0.35">
      <c r="A11" s="123"/>
      <c r="B11" s="116" t="s">
        <v>75</v>
      </c>
      <c r="C11" s="117"/>
      <c r="D11" s="117"/>
      <c r="E11" s="117"/>
      <c r="F11" s="117"/>
      <c r="G11" s="117"/>
      <c r="H11" s="118"/>
      <c r="I11" s="1" t="s">
        <v>36</v>
      </c>
      <c r="J11" s="119" t="s">
        <v>119</v>
      </c>
      <c r="K11" s="120"/>
      <c r="L11" s="120"/>
      <c r="M11" s="120"/>
      <c r="N11" s="120"/>
      <c r="O11" s="120"/>
      <c r="P11" s="120"/>
      <c r="Q11" s="121"/>
      <c r="R11" s="14" t="s">
        <v>53</v>
      </c>
      <c r="S11" s="23">
        <v>6</v>
      </c>
      <c r="T11" s="24">
        <v>4</v>
      </c>
      <c r="V11" s="1">
        <v>8</v>
      </c>
      <c r="W11" s="1" t="s">
        <v>160</v>
      </c>
      <c r="X11" s="133" t="s">
        <v>161</v>
      </c>
      <c r="Y11" s="133"/>
      <c r="AE11" s="23">
        <v>6</v>
      </c>
      <c r="AF11" s="21" t="s">
        <v>36</v>
      </c>
      <c r="AG11" s="7">
        <v>3</v>
      </c>
      <c r="AH11" s="7">
        <v>3</v>
      </c>
      <c r="AI11" s="7">
        <v>1</v>
      </c>
      <c r="AJ11" s="7">
        <v>3</v>
      </c>
      <c r="AK11" s="7">
        <v>1</v>
      </c>
      <c r="AL11" s="7">
        <v>3</v>
      </c>
      <c r="AM11" s="7">
        <v>9</v>
      </c>
      <c r="AN11" s="7">
        <v>3</v>
      </c>
      <c r="AO11" s="7">
        <v>3</v>
      </c>
      <c r="AP11" s="7">
        <v>1</v>
      </c>
      <c r="AQ11" s="7">
        <v>1</v>
      </c>
      <c r="AR11" s="7">
        <v>0</v>
      </c>
      <c r="AS11" s="7">
        <v>0</v>
      </c>
      <c r="AT11" s="7">
        <v>0</v>
      </c>
      <c r="AU11" s="7">
        <v>3</v>
      </c>
      <c r="AV11" s="7">
        <v>0</v>
      </c>
      <c r="AW11" s="7">
        <v>0</v>
      </c>
      <c r="AX11" s="7">
        <v>0</v>
      </c>
      <c r="AY11" s="7">
        <v>0</v>
      </c>
      <c r="AZ11" s="7">
        <v>3</v>
      </c>
      <c r="BA11" s="7">
        <v>1</v>
      </c>
      <c r="BB11" s="7">
        <v>1</v>
      </c>
      <c r="BC11" s="7">
        <v>0</v>
      </c>
      <c r="BD11" s="7">
        <v>0</v>
      </c>
      <c r="BE11" s="7">
        <v>1</v>
      </c>
      <c r="BF11" s="7">
        <v>3</v>
      </c>
      <c r="BG11" s="7">
        <v>3</v>
      </c>
      <c r="BH11" s="7">
        <v>3</v>
      </c>
      <c r="BI11" s="7">
        <v>3</v>
      </c>
      <c r="BJ11" s="24">
        <v>6</v>
      </c>
    </row>
    <row r="12" spans="1:62" x14ac:dyDescent="0.35">
      <c r="A12" s="123"/>
      <c r="B12" s="116" t="s">
        <v>78</v>
      </c>
      <c r="C12" s="117"/>
      <c r="D12" s="117"/>
      <c r="E12" s="117"/>
      <c r="F12" s="117"/>
      <c r="G12" s="117"/>
      <c r="H12" s="118"/>
      <c r="I12" s="1" t="s">
        <v>37</v>
      </c>
      <c r="J12" s="119" t="s">
        <v>120</v>
      </c>
      <c r="K12" s="120"/>
      <c r="L12" s="120"/>
      <c r="M12" s="120"/>
      <c r="N12" s="120"/>
      <c r="O12" s="120"/>
      <c r="P12" s="120"/>
      <c r="Q12" s="121"/>
      <c r="R12" s="14" t="s">
        <v>54</v>
      </c>
      <c r="S12" s="23">
        <v>6</v>
      </c>
      <c r="T12" s="24">
        <v>9</v>
      </c>
      <c r="V12" s="1">
        <v>9</v>
      </c>
      <c r="W12" s="1" t="s">
        <v>162</v>
      </c>
      <c r="X12" s="133" t="s">
        <v>163</v>
      </c>
      <c r="Y12" s="133"/>
      <c r="AE12" s="23">
        <v>6</v>
      </c>
      <c r="AF12" s="21" t="s">
        <v>37</v>
      </c>
      <c r="AG12" s="7">
        <v>3</v>
      </c>
      <c r="AH12" s="7">
        <v>3</v>
      </c>
      <c r="AI12" s="7">
        <v>1</v>
      </c>
      <c r="AJ12" s="7">
        <v>1</v>
      </c>
      <c r="AK12" s="7">
        <v>1</v>
      </c>
      <c r="AL12" s="7">
        <v>3</v>
      </c>
      <c r="AM12" s="7">
        <v>3</v>
      </c>
      <c r="AN12" s="7">
        <v>9</v>
      </c>
      <c r="AO12" s="7">
        <v>3</v>
      </c>
      <c r="AP12" s="7">
        <v>3</v>
      </c>
      <c r="AQ12" s="7">
        <v>3</v>
      </c>
      <c r="AR12" s="7">
        <v>0</v>
      </c>
      <c r="AS12" s="7">
        <v>1</v>
      </c>
      <c r="AT12" s="7">
        <v>0</v>
      </c>
      <c r="AU12" s="7">
        <v>3</v>
      </c>
      <c r="AV12" s="7">
        <v>0</v>
      </c>
      <c r="AW12" s="7">
        <v>0</v>
      </c>
      <c r="AX12" s="7">
        <v>0</v>
      </c>
      <c r="AY12" s="7">
        <v>1</v>
      </c>
      <c r="AZ12" s="7">
        <v>3</v>
      </c>
      <c r="BA12" s="7">
        <v>1</v>
      </c>
      <c r="BB12" s="7">
        <v>1</v>
      </c>
      <c r="BC12" s="7">
        <v>0</v>
      </c>
      <c r="BD12" s="7">
        <v>0</v>
      </c>
      <c r="BE12" s="7">
        <v>1</v>
      </c>
      <c r="BF12" s="7">
        <v>3</v>
      </c>
      <c r="BG12" s="7">
        <v>3</v>
      </c>
      <c r="BH12" s="7">
        <v>3</v>
      </c>
      <c r="BI12" s="7">
        <v>3</v>
      </c>
      <c r="BJ12" s="24">
        <v>6</v>
      </c>
    </row>
    <row r="13" spans="1:62" x14ac:dyDescent="0.35">
      <c r="A13" s="123"/>
      <c r="B13" s="116" t="s">
        <v>76</v>
      </c>
      <c r="C13" s="117"/>
      <c r="D13" s="117"/>
      <c r="E13" s="117"/>
      <c r="F13" s="117"/>
      <c r="G13" s="117"/>
      <c r="H13" s="118"/>
      <c r="I13" s="1" t="s">
        <v>38</v>
      </c>
      <c r="J13" s="119" t="s">
        <v>121</v>
      </c>
      <c r="K13" s="120"/>
      <c r="L13" s="120"/>
      <c r="M13" s="120"/>
      <c r="N13" s="120"/>
      <c r="O13" s="120"/>
      <c r="P13" s="120"/>
      <c r="Q13" s="121"/>
      <c r="R13" s="14" t="s">
        <v>55</v>
      </c>
      <c r="S13" s="23">
        <v>5</v>
      </c>
      <c r="T13" s="24">
        <v>7</v>
      </c>
      <c r="V13" s="1">
        <v>10</v>
      </c>
      <c r="W13" s="1" t="s">
        <v>164</v>
      </c>
      <c r="X13" s="133" t="s">
        <v>165</v>
      </c>
      <c r="Y13" s="133"/>
      <c r="AE13" s="23">
        <v>5</v>
      </c>
      <c r="AF13" s="21" t="s">
        <v>38</v>
      </c>
      <c r="AG13" s="7">
        <v>3</v>
      </c>
      <c r="AH13" s="7">
        <v>3</v>
      </c>
      <c r="AI13" s="7">
        <v>1</v>
      </c>
      <c r="AJ13" s="7">
        <v>1</v>
      </c>
      <c r="AK13" s="7">
        <v>1</v>
      </c>
      <c r="AL13" s="7">
        <v>3</v>
      </c>
      <c r="AM13" s="7">
        <v>3</v>
      </c>
      <c r="AN13" s="7">
        <v>3</v>
      </c>
      <c r="AO13" s="7">
        <v>9</v>
      </c>
      <c r="AP13" s="7">
        <v>3</v>
      </c>
      <c r="AQ13" s="7">
        <v>1</v>
      </c>
      <c r="AR13" s="7">
        <v>0</v>
      </c>
      <c r="AS13" s="7">
        <v>0</v>
      </c>
      <c r="AT13" s="7">
        <v>0</v>
      </c>
      <c r="AU13" s="7">
        <v>3</v>
      </c>
      <c r="AV13" s="7">
        <v>0</v>
      </c>
      <c r="AW13" s="7">
        <v>0</v>
      </c>
      <c r="AX13" s="7">
        <v>0</v>
      </c>
      <c r="AY13" s="7">
        <v>1</v>
      </c>
      <c r="AZ13" s="7">
        <v>3</v>
      </c>
      <c r="BA13" s="7">
        <v>1</v>
      </c>
      <c r="BB13" s="7">
        <v>1</v>
      </c>
      <c r="BC13" s="7">
        <v>0</v>
      </c>
      <c r="BD13" s="7">
        <v>0</v>
      </c>
      <c r="BE13" s="7">
        <v>1</v>
      </c>
      <c r="BF13" s="7">
        <v>3</v>
      </c>
      <c r="BG13" s="7">
        <v>3</v>
      </c>
      <c r="BH13" s="7">
        <v>3</v>
      </c>
      <c r="BI13" s="7">
        <v>3</v>
      </c>
      <c r="BJ13" s="24">
        <v>5</v>
      </c>
    </row>
    <row r="14" spans="1:62" x14ac:dyDescent="0.35">
      <c r="A14" s="124"/>
      <c r="B14" s="116" t="s">
        <v>113</v>
      </c>
      <c r="C14" s="117"/>
      <c r="D14" s="117"/>
      <c r="E14" s="117"/>
      <c r="F14" s="117"/>
      <c r="G14" s="117"/>
      <c r="H14" s="118"/>
      <c r="I14" s="1" t="s">
        <v>39</v>
      </c>
      <c r="J14" s="119" t="s">
        <v>122</v>
      </c>
      <c r="K14" s="120"/>
      <c r="L14" s="120"/>
      <c r="M14" s="120"/>
      <c r="N14" s="120"/>
      <c r="O14" s="120"/>
      <c r="P14" s="120"/>
      <c r="Q14" s="121"/>
      <c r="R14" s="14" t="s">
        <v>56</v>
      </c>
      <c r="S14" s="23">
        <v>7</v>
      </c>
      <c r="T14" s="24">
        <v>5</v>
      </c>
      <c r="AE14" s="23">
        <v>7</v>
      </c>
      <c r="AF14" s="21" t="s">
        <v>39</v>
      </c>
      <c r="AG14" s="7">
        <v>3</v>
      </c>
      <c r="AH14" s="7">
        <v>3</v>
      </c>
      <c r="AI14" s="7">
        <v>1</v>
      </c>
      <c r="AJ14" s="7">
        <v>1</v>
      </c>
      <c r="AK14" s="7">
        <v>1</v>
      </c>
      <c r="AL14" s="7">
        <v>3</v>
      </c>
      <c r="AM14" s="7">
        <v>3</v>
      </c>
      <c r="AN14" s="7">
        <v>3</v>
      </c>
      <c r="AO14" s="7">
        <v>3</v>
      </c>
      <c r="AP14" s="7">
        <v>9</v>
      </c>
      <c r="AQ14" s="7">
        <v>3</v>
      </c>
      <c r="AR14" s="7">
        <v>3</v>
      </c>
      <c r="AS14" s="7">
        <v>1</v>
      </c>
      <c r="AT14" s="7">
        <v>0</v>
      </c>
      <c r="AU14" s="7">
        <v>3</v>
      </c>
      <c r="AV14" s="7">
        <v>0</v>
      </c>
      <c r="AW14" s="7">
        <v>0</v>
      </c>
      <c r="AX14" s="7">
        <v>0</v>
      </c>
      <c r="AY14" s="7">
        <v>3</v>
      </c>
      <c r="AZ14" s="7">
        <v>3</v>
      </c>
      <c r="BA14" s="7">
        <v>3</v>
      </c>
      <c r="BB14" s="7">
        <v>3</v>
      </c>
      <c r="BC14" s="7">
        <v>0</v>
      </c>
      <c r="BD14" s="7">
        <v>1</v>
      </c>
      <c r="BE14" s="7">
        <v>1</v>
      </c>
      <c r="BF14" s="7">
        <v>3</v>
      </c>
      <c r="BG14" s="7">
        <v>3</v>
      </c>
      <c r="BH14" s="7">
        <v>3</v>
      </c>
      <c r="BI14" s="7">
        <v>3</v>
      </c>
      <c r="BJ14" s="24">
        <v>7</v>
      </c>
    </row>
    <row r="15" spans="1:62" x14ac:dyDescent="0.35">
      <c r="A15" s="122" t="s">
        <v>7</v>
      </c>
      <c r="B15" s="113" t="s">
        <v>23</v>
      </c>
      <c r="C15" s="114"/>
      <c r="D15" s="114"/>
      <c r="E15" s="114"/>
      <c r="F15" s="114"/>
      <c r="G15" s="114"/>
      <c r="H15" s="115"/>
      <c r="I15" s="1" t="s">
        <v>40</v>
      </c>
      <c r="J15" s="108" t="s">
        <v>133</v>
      </c>
      <c r="K15" s="108"/>
      <c r="L15" s="108"/>
      <c r="M15" s="108"/>
      <c r="N15" s="108"/>
      <c r="O15" s="108"/>
      <c r="P15" s="108"/>
      <c r="Q15" s="108"/>
      <c r="R15" s="14" t="s">
        <v>57</v>
      </c>
      <c r="S15" s="23">
        <v>7</v>
      </c>
      <c r="T15" s="24">
        <v>5</v>
      </c>
      <c r="AE15" s="23">
        <v>7</v>
      </c>
      <c r="AF15" s="21" t="s">
        <v>40</v>
      </c>
      <c r="AG15" s="7">
        <v>3</v>
      </c>
      <c r="AH15" s="7">
        <v>3</v>
      </c>
      <c r="AI15" s="7">
        <v>1</v>
      </c>
      <c r="AJ15" s="7">
        <v>1</v>
      </c>
      <c r="AK15" s="7">
        <v>1</v>
      </c>
      <c r="AL15" s="7">
        <v>1</v>
      </c>
      <c r="AM15" s="7">
        <v>1</v>
      </c>
      <c r="AN15" s="7">
        <v>3</v>
      </c>
      <c r="AO15" s="7">
        <v>1</v>
      </c>
      <c r="AP15" s="7">
        <v>1</v>
      </c>
      <c r="AQ15" s="7">
        <v>9</v>
      </c>
      <c r="AR15" s="7">
        <v>3</v>
      </c>
      <c r="AS15" s="7">
        <v>3</v>
      </c>
      <c r="AT15" s="7">
        <v>0</v>
      </c>
      <c r="AU15" s="7">
        <v>3</v>
      </c>
      <c r="AV15" s="7">
        <v>0</v>
      </c>
      <c r="AW15" s="7">
        <v>0</v>
      </c>
      <c r="AX15" s="7">
        <v>0</v>
      </c>
      <c r="AY15" s="7">
        <v>1</v>
      </c>
      <c r="AZ15" s="7">
        <v>1</v>
      </c>
      <c r="BA15" s="7">
        <v>1</v>
      </c>
      <c r="BB15" s="7">
        <v>1</v>
      </c>
      <c r="BC15" s="7">
        <v>0</v>
      </c>
      <c r="BD15" s="7">
        <v>0</v>
      </c>
      <c r="BE15" s="7">
        <v>1</v>
      </c>
      <c r="BF15" s="7">
        <v>9</v>
      </c>
      <c r="BG15" s="7">
        <v>3</v>
      </c>
      <c r="BH15" s="7">
        <v>3</v>
      </c>
      <c r="BI15" s="7">
        <v>9</v>
      </c>
      <c r="BJ15" s="24">
        <v>7</v>
      </c>
    </row>
    <row r="16" spans="1:62" x14ac:dyDescent="0.35">
      <c r="A16" s="123"/>
      <c r="B16" s="113" t="s">
        <v>24</v>
      </c>
      <c r="C16" s="114"/>
      <c r="D16" s="114"/>
      <c r="E16" s="114"/>
      <c r="F16" s="114"/>
      <c r="G16" s="114"/>
      <c r="H16" s="115"/>
      <c r="I16" s="1" t="s">
        <v>41</v>
      </c>
      <c r="J16" s="108" t="s">
        <v>134</v>
      </c>
      <c r="K16" s="108"/>
      <c r="L16" s="108"/>
      <c r="M16" s="108"/>
      <c r="N16" s="108"/>
      <c r="O16" s="108"/>
      <c r="P16" s="108"/>
      <c r="Q16" s="108"/>
      <c r="R16" s="14" t="s">
        <v>58</v>
      </c>
      <c r="S16" s="23">
        <v>8</v>
      </c>
      <c r="T16" s="24">
        <v>7</v>
      </c>
      <c r="W16" s="22" t="s">
        <v>173</v>
      </c>
      <c r="X16" s="22" t="s">
        <v>146</v>
      </c>
      <c r="AE16" s="23">
        <v>8</v>
      </c>
      <c r="AF16" s="21" t="s">
        <v>41</v>
      </c>
      <c r="AG16" s="7">
        <v>3</v>
      </c>
      <c r="AH16" s="7">
        <v>3</v>
      </c>
      <c r="AI16" s="7">
        <v>1</v>
      </c>
      <c r="AJ16" s="7">
        <v>1</v>
      </c>
      <c r="AK16" s="7">
        <v>1</v>
      </c>
      <c r="AL16" s="7">
        <v>0</v>
      </c>
      <c r="AM16" s="7">
        <v>0</v>
      </c>
      <c r="AN16" s="7">
        <v>3</v>
      </c>
      <c r="AO16" s="7">
        <v>1</v>
      </c>
      <c r="AP16" s="7">
        <v>1</v>
      </c>
      <c r="AQ16" s="7">
        <v>3</v>
      </c>
      <c r="AR16" s="7">
        <v>9</v>
      </c>
      <c r="AS16" s="7">
        <v>3</v>
      </c>
      <c r="AT16" s="7">
        <v>3</v>
      </c>
      <c r="AU16" s="7">
        <v>3</v>
      </c>
      <c r="AV16" s="7">
        <v>0</v>
      </c>
      <c r="AW16" s="7">
        <v>0</v>
      </c>
      <c r="AX16" s="7">
        <v>0</v>
      </c>
      <c r="AY16" s="7">
        <v>3</v>
      </c>
      <c r="AZ16" s="7">
        <v>1</v>
      </c>
      <c r="BA16" s="7">
        <v>1</v>
      </c>
      <c r="BB16" s="7">
        <v>1</v>
      </c>
      <c r="BC16" s="7">
        <v>0</v>
      </c>
      <c r="BD16" s="7">
        <v>0</v>
      </c>
      <c r="BE16" s="7">
        <v>1</v>
      </c>
      <c r="BF16" s="7">
        <v>3</v>
      </c>
      <c r="BG16" s="7">
        <v>3</v>
      </c>
      <c r="BH16" s="7">
        <v>3</v>
      </c>
      <c r="BI16" s="7">
        <v>3</v>
      </c>
      <c r="BJ16" s="24">
        <v>8</v>
      </c>
    </row>
    <row r="17" spans="1:62" x14ac:dyDescent="0.35">
      <c r="A17" s="123"/>
      <c r="B17" s="113" t="s">
        <v>25</v>
      </c>
      <c r="C17" s="114"/>
      <c r="D17" s="114"/>
      <c r="E17" s="114"/>
      <c r="F17" s="114"/>
      <c r="G17" s="114"/>
      <c r="H17" s="115"/>
      <c r="I17" s="1" t="s">
        <v>42</v>
      </c>
      <c r="J17" s="108" t="s">
        <v>135</v>
      </c>
      <c r="K17" s="108"/>
      <c r="L17" s="108"/>
      <c r="M17" s="108"/>
      <c r="N17" s="108"/>
      <c r="O17" s="108"/>
      <c r="P17" s="108"/>
      <c r="Q17" s="108"/>
      <c r="R17" s="14" t="s">
        <v>59</v>
      </c>
      <c r="S17" s="23">
        <v>9</v>
      </c>
      <c r="T17" s="24">
        <v>8</v>
      </c>
      <c r="W17" s="2" t="s">
        <v>174</v>
      </c>
      <c r="X17" s="2">
        <v>0</v>
      </c>
      <c r="AE17" s="23">
        <v>9</v>
      </c>
      <c r="AF17" s="21" t="s">
        <v>42</v>
      </c>
      <c r="AG17" s="7">
        <v>3</v>
      </c>
      <c r="AH17" s="7">
        <v>3</v>
      </c>
      <c r="AI17" s="7">
        <v>3</v>
      </c>
      <c r="AJ17" s="7">
        <v>1</v>
      </c>
      <c r="AK17" s="7">
        <v>1</v>
      </c>
      <c r="AL17" s="7">
        <v>0</v>
      </c>
      <c r="AM17" s="7">
        <v>0</v>
      </c>
      <c r="AN17" s="7">
        <v>1</v>
      </c>
      <c r="AO17" s="7">
        <v>0</v>
      </c>
      <c r="AP17" s="7">
        <v>0</v>
      </c>
      <c r="AQ17" s="7">
        <v>3</v>
      </c>
      <c r="AR17" s="7">
        <v>1</v>
      </c>
      <c r="AS17" s="7">
        <v>9</v>
      </c>
      <c r="AT17" s="7">
        <v>1</v>
      </c>
      <c r="AU17" s="7">
        <v>3</v>
      </c>
      <c r="AV17" s="7">
        <v>1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1</v>
      </c>
      <c r="BF17" s="7">
        <v>3</v>
      </c>
      <c r="BG17" s="7">
        <v>3</v>
      </c>
      <c r="BH17" s="7">
        <v>3</v>
      </c>
      <c r="BI17" s="7">
        <v>3</v>
      </c>
      <c r="BJ17" s="24">
        <v>9</v>
      </c>
    </row>
    <row r="18" spans="1:62" x14ac:dyDescent="0.35">
      <c r="A18" s="123"/>
      <c r="B18" s="113" t="s">
        <v>85</v>
      </c>
      <c r="C18" s="114"/>
      <c r="D18" s="114"/>
      <c r="E18" s="114"/>
      <c r="F18" s="114"/>
      <c r="G18" s="114"/>
      <c r="H18" s="115"/>
      <c r="I18" s="1" t="s">
        <v>43</v>
      </c>
      <c r="J18" s="108" t="s">
        <v>136</v>
      </c>
      <c r="K18" s="108"/>
      <c r="L18" s="108"/>
      <c r="M18" s="108"/>
      <c r="N18" s="108"/>
      <c r="O18" s="108"/>
      <c r="P18" s="108"/>
      <c r="Q18" s="108"/>
      <c r="R18" s="14" t="s">
        <v>60</v>
      </c>
      <c r="S18" s="23">
        <v>6</v>
      </c>
      <c r="T18" s="24">
        <v>7</v>
      </c>
      <c r="W18" s="2" t="s">
        <v>175</v>
      </c>
      <c r="X18" s="2">
        <v>1</v>
      </c>
      <c r="AE18" s="23">
        <v>6</v>
      </c>
      <c r="AF18" s="21" t="s">
        <v>43</v>
      </c>
      <c r="AG18" s="7">
        <v>3</v>
      </c>
      <c r="AH18" s="7">
        <v>3</v>
      </c>
      <c r="AI18" s="7">
        <v>1</v>
      </c>
      <c r="AJ18" s="7">
        <v>1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0</v>
      </c>
      <c r="AQ18" s="7">
        <v>3</v>
      </c>
      <c r="AR18" s="7">
        <v>3</v>
      </c>
      <c r="AS18" s="7">
        <v>1</v>
      </c>
      <c r="AT18" s="7">
        <v>9</v>
      </c>
      <c r="AU18" s="7">
        <v>3</v>
      </c>
      <c r="AV18" s="7">
        <v>1</v>
      </c>
      <c r="AW18" s="7">
        <v>1</v>
      </c>
      <c r="AX18" s="7">
        <v>1</v>
      </c>
      <c r="AY18" s="7">
        <v>3</v>
      </c>
      <c r="AZ18" s="7">
        <v>1</v>
      </c>
      <c r="BA18" s="7">
        <v>1</v>
      </c>
      <c r="BB18" s="7">
        <v>1</v>
      </c>
      <c r="BC18" s="7">
        <v>0</v>
      </c>
      <c r="BD18" s="7">
        <v>0</v>
      </c>
      <c r="BE18" s="7">
        <v>1</v>
      </c>
      <c r="BF18" s="7">
        <v>3</v>
      </c>
      <c r="BG18" s="7">
        <v>3</v>
      </c>
      <c r="BH18" s="7">
        <v>3</v>
      </c>
      <c r="BI18" s="7">
        <v>3</v>
      </c>
      <c r="BJ18" s="24">
        <v>6</v>
      </c>
    </row>
    <row r="19" spans="1:62" x14ac:dyDescent="0.35">
      <c r="A19" s="124"/>
      <c r="B19" s="113" t="s">
        <v>86</v>
      </c>
      <c r="C19" s="114"/>
      <c r="D19" s="114"/>
      <c r="E19" s="114"/>
      <c r="F19" s="114"/>
      <c r="G19" s="114"/>
      <c r="H19" s="115"/>
      <c r="I19" s="1" t="s">
        <v>44</v>
      </c>
      <c r="J19" s="108" t="s">
        <v>137</v>
      </c>
      <c r="K19" s="108"/>
      <c r="L19" s="108"/>
      <c r="M19" s="108"/>
      <c r="N19" s="108"/>
      <c r="O19" s="108"/>
      <c r="P19" s="108"/>
      <c r="Q19" s="108"/>
      <c r="R19" s="14" t="s">
        <v>61</v>
      </c>
      <c r="S19" s="23">
        <v>5</v>
      </c>
      <c r="T19" s="24">
        <v>7</v>
      </c>
      <c r="W19" s="2" t="s">
        <v>176</v>
      </c>
      <c r="X19" s="2">
        <v>3</v>
      </c>
      <c r="AE19" s="23">
        <v>5</v>
      </c>
      <c r="AF19" s="21" t="s">
        <v>44</v>
      </c>
      <c r="AG19" s="7">
        <v>3</v>
      </c>
      <c r="AH19" s="7">
        <v>3</v>
      </c>
      <c r="AI19" s="7">
        <v>1</v>
      </c>
      <c r="AJ19" s="7">
        <v>1</v>
      </c>
      <c r="AK19" s="7">
        <v>1</v>
      </c>
      <c r="AL19" s="7">
        <v>0</v>
      </c>
      <c r="AM19" s="7">
        <v>0</v>
      </c>
      <c r="AN19" s="7">
        <v>1</v>
      </c>
      <c r="AO19" s="7">
        <v>0</v>
      </c>
      <c r="AP19" s="7">
        <v>0</v>
      </c>
      <c r="AQ19" s="7">
        <v>3</v>
      </c>
      <c r="AR19" s="7">
        <v>3</v>
      </c>
      <c r="AS19" s="7">
        <v>1</v>
      </c>
      <c r="AT19" s="7">
        <v>3</v>
      </c>
      <c r="AU19" s="7">
        <v>9</v>
      </c>
      <c r="AV19" s="7">
        <v>1</v>
      </c>
      <c r="AW19" s="7">
        <v>1</v>
      </c>
      <c r="AX19" s="7">
        <v>1</v>
      </c>
      <c r="AY19" s="7">
        <v>1</v>
      </c>
      <c r="AZ19" s="7">
        <v>1</v>
      </c>
      <c r="BA19" s="7">
        <v>1</v>
      </c>
      <c r="BB19" s="7">
        <v>1</v>
      </c>
      <c r="BC19" s="7">
        <v>0</v>
      </c>
      <c r="BD19" s="7">
        <v>0</v>
      </c>
      <c r="BE19" s="7">
        <v>1</v>
      </c>
      <c r="BF19" s="7">
        <v>3</v>
      </c>
      <c r="BG19" s="7">
        <v>3</v>
      </c>
      <c r="BH19" s="7">
        <v>3</v>
      </c>
      <c r="BI19" s="7">
        <v>3</v>
      </c>
      <c r="BJ19" s="24">
        <v>5</v>
      </c>
    </row>
    <row r="20" spans="1:62" x14ac:dyDescent="0.35">
      <c r="A20" s="109" t="s">
        <v>8</v>
      </c>
      <c r="B20" s="116" t="s">
        <v>19</v>
      </c>
      <c r="C20" s="117"/>
      <c r="D20" s="117"/>
      <c r="E20" s="117"/>
      <c r="F20" s="117"/>
      <c r="G20" s="117"/>
      <c r="H20" s="118"/>
      <c r="I20" s="1" t="s">
        <v>45</v>
      </c>
      <c r="J20" s="119" t="s">
        <v>123</v>
      </c>
      <c r="K20" s="120"/>
      <c r="L20" s="120"/>
      <c r="M20" s="120"/>
      <c r="N20" s="120"/>
      <c r="O20" s="120"/>
      <c r="P20" s="120"/>
      <c r="Q20" s="121"/>
      <c r="R20" s="14" t="s">
        <v>62</v>
      </c>
      <c r="S20" s="23">
        <v>5</v>
      </c>
      <c r="T20" s="24">
        <v>6</v>
      </c>
      <c r="W20" s="2" t="s">
        <v>177</v>
      </c>
      <c r="X20" s="2">
        <v>9</v>
      </c>
      <c r="AE20" s="23">
        <v>5</v>
      </c>
      <c r="AF20" s="21" t="s">
        <v>45</v>
      </c>
      <c r="AG20" s="7">
        <v>3</v>
      </c>
      <c r="AH20" s="7">
        <v>3</v>
      </c>
      <c r="AI20" s="7">
        <v>1</v>
      </c>
      <c r="AJ20" s="7">
        <v>1</v>
      </c>
      <c r="AK20" s="7">
        <v>1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1</v>
      </c>
      <c r="AR20" s="7">
        <v>3</v>
      </c>
      <c r="AS20" s="7">
        <v>1</v>
      </c>
      <c r="AT20" s="7">
        <v>3</v>
      </c>
      <c r="AU20" s="7">
        <v>1</v>
      </c>
      <c r="AV20" s="7">
        <v>9</v>
      </c>
      <c r="AW20" s="7">
        <v>0</v>
      </c>
      <c r="AX20" s="7">
        <v>0</v>
      </c>
      <c r="AY20" s="7">
        <v>3</v>
      </c>
      <c r="AZ20" s="7">
        <v>0</v>
      </c>
      <c r="BA20" s="7">
        <v>1</v>
      </c>
      <c r="BB20" s="7">
        <v>0</v>
      </c>
      <c r="BC20" s="7">
        <v>0</v>
      </c>
      <c r="BD20" s="7">
        <v>0</v>
      </c>
      <c r="BE20" s="7">
        <v>0</v>
      </c>
      <c r="BF20" s="7">
        <v>3</v>
      </c>
      <c r="BG20" s="7">
        <v>3</v>
      </c>
      <c r="BH20" s="7">
        <v>3</v>
      </c>
      <c r="BI20" s="7">
        <v>1</v>
      </c>
      <c r="BJ20" s="24">
        <v>5</v>
      </c>
    </row>
    <row r="21" spans="1:62" ht="13" customHeight="1" x14ac:dyDescent="0.35">
      <c r="A21" s="109"/>
      <c r="B21" s="116" t="s">
        <v>79</v>
      </c>
      <c r="C21" s="117"/>
      <c r="D21" s="117"/>
      <c r="E21" s="117"/>
      <c r="F21" s="117"/>
      <c r="G21" s="117"/>
      <c r="H21" s="118"/>
      <c r="I21" s="1" t="s">
        <v>96</v>
      </c>
      <c r="J21" s="119" t="s">
        <v>124</v>
      </c>
      <c r="K21" s="120"/>
      <c r="L21" s="120"/>
      <c r="M21" s="120"/>
      <c r="N21" s="120"/>
      <c r="O21" s="120"/>
      <c r="P21" s="120"/>
      <c r="Q21" s="121"/>
      <c r="R21" s="14" t="s">
        <v>63</v>
      </c>
      <c r="S21" s="23">
        <v>3</v>
      </c>
      <c r="T21" s="24">
        <v>5</v>
      </c>
      <c r="W21" s="4"/>
      <c r="AE21" s="23">
        <v>3</v>
      </c>
      <c r="AF21" s="21" t="s">
        <v>96</v>
      </c>
      <c r="AG21" s="7">
        <v>9</v>
      </c>
      <c r="AH21" s="7">
        <v>3</v>
      </c>
      <c r="AI21" s="7">
        <v>3</v>
      </c>
      <c r="AJ21" s="7">
        <v>1</v>
      </c>
      <c r="AK21" s="7">
        <v>3</v>
      </c>
      <c r="AL21" s="7">
        <v>1</v>
      </c>
      <c r="AM21" s="7">
        <v>3</v>
      </c>
      <c r="AN21" s="7">
        <v>1</v>
      </c>
      <c r="AO21" s="7">
        <v>1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1</v>
      </c>
      <c r="AW21" s="7">
        <v>1</v>
      </c>
      <c r="AX21" s="7">
        <v>1</v>
      </c>
      <c r="AY21" s="7">
        <v>1</v>
      </c>
      <c r="AZ21" s="7">
        <v>1</v>
      </c>
      <c r="BA21" s="7">
        <v>1</v>
      </c>
      <c r="BB21" s="7">
        <v>3</v>
      </c>
      <c r="BC21" s="7">
        <v>3</v>
      </c>
      <c r="BD21" s="7">
        <v>3</v>
      </c>
      <c r="BE21" s="7">
        <v>3</v>
      </c>
      <c r="BF21" s="7">
        <v>0</v>
      </c>
      <c r="BG21" s="7">
        <v>0</v>
      </c>
      <c r="BH21" s="7">
        <v>0</v>
      </c>
      <c r="BI21" s="7">
        <v>0</v>
      </c>
      <c r="BJ21" s="24">
        <v>3</v>
      </c>
    </row>
    <row r="22" spans="1:62" x14ac:dyDescent="0.35">
      <c r="A22" s="109"/>
      <c r="B22" s="116" t="s">
        <v>20</v>
      </c>
      <c r="C22" s="117"/>
      <c r="D22" s="117"/>
      <c r="E22" s="117"/>
      <c r="F22" s="117"/>
      <c r="G22" s="117"/>
      <c r="H22" s="118"/>
      <c r="I22" s="1" t="s">
        <v>97</v>
      </c>
      <c r="J22" s="119" t="s">
        <v>125</v>
      </c>
      <c r="K22" s="120"/>
      <c r="L22" s="120"/>
      <c r="M22" s="120"/>
      <c r="N22" s="120"/>
      <c r="O22" s="120"/>
      <c r="P22" s="120"/>
      <c r="Q22" s="121"/>
      <c r="R22" s="14" t="s">
        <v>64</v>
      </c>
      <c r="S22" s="23">
        <v>4</v>
      </c>
      <c r="T22" s="24">
        <v>4</v>
      </c>
      <c r="AE22" s="23">
        <v>4</v>
      </c>
      <c r="AF22" s="21" t="s">
        <v>97</v>
      </c>
      <c r="AG22" s="7">
        <v>3</v>
      </c>
      <c r="AH22" s="7">
        <v>3</v>
      </c>
      <c r="AI22" s="7">
        <v>1</v>
      </c>
      <c r="AJ22" s="7">
        <v>1</v>
      </c>
      <c r="AK22" s="7">
        <v>1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7">
        <v>1</v>
      </c>
      <c r="AS22" s="7">
        <v>0</v>
      </c>
      <c r="AT22" s="7">
        <v>1</v>
      </c>
      <c r="AU22" s="7">
        <v>3</v>
      </c>
      <c r="AV22" s="7">
        <v>0</v>
      </c>
      <c r="AW22" s="7">
        <v>3</v>
      </c>
      <c r="AX22" s="7">
        <v>9</v>
      </c>
      <c r="AY22" s="7">
        <v>0</v>
      </c>
      <c r="AZ22" s="7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3</v>
      </c>
      <c r="BG22" s="7">
        <v>3</v>
      </c>
      <c r="BH22" s="7">
        <v>3</v>
      </c>
      <c r="BI22" s="7">
        <v>1</v>
      </c>
      <c r="BJ22" s="24">
        <v>4</v>
      </c>
    </row>
    <row r="23" spans="1:62" x14ac:dyDescent="0.35">
      <c r="A23" s="109"/>
      <c r="B23" s="116" t="s">
        <v>80</v>
      </c>
      <c r="C23" s="117"/>
      <c r="D23" s="117"/>
      <c r="E23" s="117"/>
      <c r="F23" s="117"/>
      <c r="G23" s="117"/>
      <c r="H23" s="118"/>
      <c r="I23" s="1" t="s">
        <v>98</v>
      </c>
      <c r="J23" s="119" t="s">
        <v>126</v>
      </c>
      <c r="K23" s="120"/>
      <c r="L23" s="120"/>
      <c r="M23" s="120"/>
      <c r="N23" s="120"/>
      <c r="O23" s="120"/>
      <c r="P23" s="120"/>
      <c r="Q23" s="121"/>
      <c r="R23" s="14" t="s">
        <v>89</v>
      </c>
      <c r="S23" s="23">
        <v>3</v>
      </c>
      <c r="T23" s="24">
        <v>4</v>
      </c>
      <c r="AE23" s="23">
        <v>3</v>
      </c>
      <c r="AF23" s="21" t="s">
        <v>98</v>
      </c>
      <c r="AG23" s="7">
        <v>3</v>
      </c>
      <c r="AH23" s="7">
        <v>9</v>
      </c>
      <c r="AI23" s="7">
        <v>9</v>
      </c>
      <c r="AJ23" s="7">
        <v>1</v>
      </c>
      <c r="AK23" s="7">
        <v>3</v>
      </c>
      <c r="AL23" s="7">
        <v>3</v>
      </c>
      <c r="AM23" s="7">
        <v>9</v>
      </c>
      <c r="AN23" s="7">
        <v>0</v>
      </c>
      <c r="AO23" s="7">
        <v>3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1</v>
      </c>
      <c r="AV23" s="7">
        <v>3</v>
      </c>
      <c r="AW23" s="7">
        <v>3</v>
      </c>
      <c r="AX23" s="7">
        <v>1</v>
      </c>
      <c r="AY23" s="7">
        <v>1</v>
      </c>
      <c r="AZ23" s="7">
        <v>1</v>
      </c>
      <c r="BA23" s="7">
        <v>1</v>
      </c>
      <c r="BB23" s="7">
        <v>9</v>
      </c>
      <c r="BC23" s="7">
        <v>3</v>
      </c>
      <c r="BD23" s="7">
        <v>3</v>
      </c>
      <c r="BE23" s="7">
        <v>9</v>
      </c>
      <c r="BF23" s="7">
        <v>0</v>
      </c>
      <c r="BG23" s="7">
        <v>0</v>
      </c>
      <c r="BH23" s="7">
        <v>1</v>
      </c>
      <c r="BI23" s="7">
        <v>0</v>
      </c>
      <c r="BJ23" s="24">
        <v>3</v>
      </c>
    </row>
    <row r="24" spans="1:62" ht="15.5" customHeight="1" x14ac:dyDescent="0.35">
      <c r="A24" s="109"/>
      <c r="B24" s="116" t="s">
        <v>81</v>
      </c>
      <c r="C24" s="117"/>
      <c r="D24" s="117"/>
      <c r="E24" s="117"/>
      <c r="F24" s="117"/>
      <c r="G24" s="117"/>
      <c r="H24" s="118"/>
      <c r="I24" s="1" t="s">
        <v>99</v>
      </c>
      <c r="J24" s="119" t="s">
        <v>127</v>
      </c>
      <c r="K24" s="120"/>
      <c r="L24" s="120"/>
      <c r="M24" s="120"/>
      <c r="N24" s="120"/>
      <c r="O24" s="120"/>
      <c r="P24" s="120"/>
      <c r="Q24" s="121"/>
      <c r="R24" s="14" t="s">
        <v>90</v>
      </c>
      <c r="S24" s="23">
        <v>3</v>
      </c>
      <c r="T24" s="24">
        <v>7</v>
      </c>
      <c r="AE24" s="23">
        <v>3</v>
      </c>
      <c r="AF24" s="21" t="s">
        <v>99</v>
      </c>
      <c r="AG24" s="7">
        <v>3</v>
      </c>
      <c r="AH24" s="7">
        <v>3</v>
      </c>
      <c r="AI24" s="7">
        <v>1</v>
      </c>
      <c r="AJ24" s="7">
        <v>1</v>
      </c>
      <c r="AK24" s="7">
        <v>1</v>
      </c>
      <c r="AL24" s="7">
        <v>0</v>
      </c>
      <c r="AM24" s="7">
        <v>0</v>
      </c>
      <c r="AN24" s="7">
        <v>3</v>
      </c>
      <c r="AO24" s="7">
        <v>0</v>
      </c>
      <c r="AP24" s="7">
        <v>0</v>
      </c>
      <c r="AQ24" s="7">
        <v>1</v>
      </c>
      <c r="AR24" s="7">
        <v>0</v>
      </c>
      <c r="AS24" s="7">
        <v>0</v>
      </c>
      <c r="AT24" s="7">
        <v>0</v>
      </c>
      <c r="AU24" s="7">
        <v>3</v>
      </c>
      <c r="AV24" s="7">
        <v>0</v>
      </c>
      <c r="AW24" s="7">
        <v>0</v>
      </c>
      <c r="AX24" s="7">
        <v>1</v>
      </c>
      <c r="AY24" s="7">
        <v>0</v>
      </c>
      <c r="AZ24" s="7">
        <v>9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3</v>
      </c>
      <c r="BG24" s="7">
        <v>3</v>
      </c>
      <c r="BH24" s="7">
        <v>3</v>
      </c>
      <c r="BI24" s="7">
        <v>1</v>
      </c>
      <c r="BJ24" s="24">
        <v>3</v>
      </c>
    </row>
    <row r="25" spans="1:62" x14ac:dyDescent="0.35">
      <c r="A25" s="109" t="s">
        <v>9</v>
      </c>
      <c r="B25" s="116" t="s">
        <v>82</v>
      </c>
      <c r="C25" s="117"/>
      <c r="D25" s="117"/>
      <c r="E25" s="117"/>
      <c r="F25" s="117"/>
      <c r="G25" s="117"/>
      <c r="H25" s="118"/>
      <c r="I25" s="1" t="s">
        <v>100</v>
      </c>
      <c r="J25" s="119" t="s">
        <v>128</v>
      </c>
      <c r="K25" s="120"/>
      <c r="L25" s="120"/>
      <c r="M25" s="120"/>
      <c r="N25" s="120"/>
      <c r="O25" s="120"/>
      <c r="P25" s="120"/>
      <c r="Q25" s="121"/>
      <c r="R25" s="14" t="s">
        <v>91</v>
      </c>
      <c r="S25" s="23">
        <v>4</v>
      </c>
      <c r="T25" s="24">
        <v>3</v>
      </c>
      <c r="AE25" s="23">
        <v>4</v>
      </c>
      <c r="AF25" s="21" t="s">
        <v>100</v>
      </c>
      <c r="AG25" s="7">
        <v>1</v>
      </c>
      <c r="AH25" s="7">
        <v>1</v>
      </c>
      <c r="AI25" s="7">
        <v>1</v>
      </c>
      <c r="AJ25" s="7">
        <v>0</v>
      </c>
      <c r="AK25" s="7">
        <v>3</v>
      </c>
      <c r="AL25" s="7">
        <v>0</v>
      </c>
      <c r="AM25" s="7">
        <v>1</v>
      </c>
      <c r="AN25" s="7">
        <v>0</v>
      </c>
      <c r="AO25" s="7">
        <v>1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3</v>
      </c>
      <c r="AV25" s="7">
        <v>3</v>
      </c>
      <c r="AW25" s="7">
        <v>3</v>
      </c>
      <c r="AX25" s="7">
        <v>3</v>
      </c>
      <c r="AY25" s="7">
        <v>3</v>
      </c>
      <c r="AZ25" s="7">
        <v>9</v>
      </c>
      <c r="BA25" s="7">
        <v>9</v>
      </c>
      <c r="BB25" s="7">
        <v>3</v>
      </c>
      <c r="BC25" s="7">
        <v>9</v>
      </c>
      <c r="BD25" s="7">
        <v>3</v>
      </c>
      <c r="BE25" s="7">
        <v>3</v>
      </c>
      <c r="BF25" s="7">
        <v>0</v>
      </c>
      <c r="BG25" s="7">
        <v>0</v>
      </c>
      <c r="BH25" s="7">
        <v>0</v>
      </c>
      <c r="BI25" s="7">
        <v>0</v>
      </c>
      <c r="BJ25" s="24">
        <v>4</v>
      </c>
    </row>
    <row r="26" spans="1:62" x14ac:dyDescent="0.35">
      <c r="A26" s="109"/>
      <c r="B26" s="113" t="s">
        <v>21</v>
      </c>
      <c r="C26" s="114"/>
      <c r="D26" s="114"/>
      <c r="E26" s="114"/>
      <c r="F26" s="114"/>
      <c r="G26" s="114"/>
      <c r="H26" s="115"/>
      <c r="I26" s="1" t="s">
        <v>101</v>
      </c>
      <c r="J26" s="108" t="s">
        <v>129</v>
      </c>
      <c r="K26" s="108"/>
      <c r="L26" s="108"/>
      <c r="M26" s="108"/>
      <c r="N26" s="108"/>
      <c r="O26" s="108"/>
      <c r="P26" s="108"/>
      <c r="Q26" s="108"/>
      <c r="R26" s="14" t="s">
        <v>92</v>
      </c>
      <c r="S26" s="23">
        <v>7</v>
      </c>
      <c r="T26" s="24">
        <v>8</v>
      </c>
      <c r="AE26" s="23">
        <v>7</v>
      </c>
      <c r="AF26" s="21" t="s">
        <v>101</v>
      </c>
      <c r="AG26" s="7">
        <v>3</v>
      </c>
      <c r="AH26" s="7">
        <v>3</v>
      </c>
      <c r="AI26" s="7">
        <v>1</v>
      </c>
      <c r="AJ26" s="7">
        <v>1</v>
      </c>
      <c r="AK26" s="7">
        <v>1</v>
      </c>
      <c r="AL26" s="7">
        <v>0</v>
      </c>
      <c r="AM26" s="7">
        <v>0</v>
      </c>
      <c r="AN26" s="7">
        <v>1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1</v>
      </c>
      <c r="AV26" s="7">
        <v>0</v>
      </c>
      <c r="AW26" s="7">
        <v>0</v>
      </c>
      <c r="AX26" s="7">
        <v>0</v>
      </c>
      <c r="AY26" s="7">
        <v>3</v>
      </c>
      <c r="AZ26" s="7">
        <v>0</v>
      </c>
      <c r="BA26" s="7">
        <v>3</v>
      </c>
      <c r="BB26" s="7">
        <v>9</v>
      </c>
      <c r="BC26" s="7">
        <v>1</v>
      </c>
      <c r="BD26" s="7">
        <v>1</v>
      </c>
      <c r="BE26" s="7">
        <v>3</v>
      </c>
      <c r="BF26" s="7">
        <v>3</v>
      </c>
      <c r="BG26" s="7">
        <v>3</v>
      </c>
      <c r="BH26" s="7">
        <v>3</v>
      </c>
      <c r="BI26" s="7">
        <v>1</v>
      </c>
      <c r="BJ26" s="24">
        <v>7</v>
      </c>
    </row>
    <row r="27" spans="1:62" x14ac:dyDescent="0.35">
      <c r="A27" s="109"/>
      <c r="B27" s="113" t="s">
        <v>22</v>
      </c>
      <c r="C27" s="114"/>
      <c r="D27" s="114"/>
      <c r="E27" s="114"/>
      <c r="F27" s="114"/>
      <c r="G27" s="114"/>
      <c r="H27" s="115"/>
      <c r="I27" s="1" t="s">
        <v>102</v>
      </c>
      <c r="J27" s="108" t="s">
        <v>130</v>
      </c>
      <c r="K27" s="108"/>
      <c r="L27" s="108"/>
      <c r="M27" s="108"/>
      <c r="N27" s="108"/>
      <c r="O27" s="108"/>
      <c r="P27" s="108"/>
      <c r="Q27" s="108"/>
      <c r="R27" s="14" t="s">
        <v>93</v>
      </c>
      <c r="S27" s="23">
        <v>7</v>
      </c>
      <c r="T27" s="24">
        <v>7</v>
      </c>
      <c r="AE27" s="23">
        <v>7</v>
      </c>
      <c r="AF27" s="21" t="s">
        <v>102</v>
      </c>
      <c r="AG27" s="7">
        <v>1</v>
      </c>
      <c r="AH27" s="7">
        <v>1</v>
      </c>
      <c r="AI27" s="7">
        <v>1</v>
      </c>
      <c r="AJ27" s="7">
        <v>1</v>
      </c>
      <c r="AK27" s="7">
        <v>9</v>
      </c>
      <c r="AL27" s="7">
        <v>1</v>
      </c>
      <c r="AM27" s="7">
        <v>1</v>
      </c>
      <c r="AN27" s="7">
        <v>0</v>
      </c>
      <c r="AO27" s="7">
        <v>1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3</v>
      </c>
      <c r="AV27" s="7">
        <v>0</v>
      </c>
      <c r="AW27" s="7">
        <v>3</v>
      </c>
      <c r="AX27" s="7">
        <v>3</v>
      </c>
      <c r="AY27" s="7">
        <v>3</v>
      </c>
      <c r="AZ27" s="7">
        <v>3</v>
      </c>
      <c r="BA27" s="7">
        <v>3</v>
      </c>
      <c r="BB27" s="7">
        <v>9</v>
      </c>
      <c r="BC27" s="7">
        <v>3</v>
      </c>
      <c r="BD27" s="7">
        <v>9</v>
      </c>
      <c r="BE27" s="7">
        <v>3</v>
      </c>
      <c r="BF27" s="7">
        <v>0</v>
      </c>
      <c r="BG27" s="7">
        <v>0</v>
      </c>
      <c r="BH27" s="7">
        <v>0</v>
      </c>
      <c r="BI27" s="7">
        <v>0</v>
      </c>
      <c r="BJ27" s="24">
        <v>7</v>
      </c>
    </row>
    <row r="28" spans="1:62" x14ac:dyDescent="0.35">
      <c r="A28" s="109"/>
      <c r="B28" s="113" t="s">
        <v>83</v>
      </c>
      <c r="C28" s="114"/>
      <c r="D28" s="114"/>
      <c r="E28" s="114"/>
      <c r="F28" s="114"/>
      <c r="G28" s="114"/>
      <c r="H28" s="115"/>
      <c r="I28" s="1" t="s">
        <v>103</v>
      </c>
      <c r="J28" s="108" t="s">
        <v>131</v>
      </c>
      <c r="K28" s="108"/>
      <c r="L28" s="108"/>
      <c r="M28" s="108"/>
      <c r="N28" s="108"/>
      <c r="O28" s="108"/>
      <c r="P28" s="108"/>
      <c r="Q28" s="108"/>
      <c r="R28" s="14" t="s">
        <v>94</v>
      </c>
      <c r="S28" s="23">
        <v>8</v>
      </c>
      <c r="T28" s="24">
        <v>6</v>
      </c>
      <c r="AE28" s="23">
        <v>8</v>
      </c>
      <c r="AF28" s="21" t="s">
        <v>103</v>
      </c>
      <c r="AG28" s="7">
        <v>3</v>
      </c>
      <c r="AH28" s="7">
        <v>3</v>
      </c>
      <c r="AI28" s="7">
        <v>1</v>
      </c>
      <c r="AJ28" s="7">
        <v>1</v>
      </c>
      <c r="AK28" s="7">
        <v>1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1</v>
      </c>
      <c r="AV28" s="7">
        <v>0</v>
      </c>
      <c r="AW28" s="7">
        <v>1</v>
      </c>
      <c r="AX28" s="7">
        <v>0</v>
      </c>
      <c r="AY28" s="7">
        <v>0</v>
      </c>
      <c r="AZ28" s="7">
        <v>0</v>
      </c>
      <c r="BA28" s="7">
        <v>0</v>
      </c>
      <c r="BB28" s="7">
        <v>3</v>
      </c>
      <c r="BC28" s="7">
        <v>1</v>
      </c>
      <c r="BD28" s="7">
        <v>9</v>
      </c>
      <c r="BE28" s="7">
        <v>1</v>
      </c>
      <c r="BF28" s="7">
        <v>3</v>
      </c>
      <c r="BG28" s="7">
        <v>3</v>
      </c>
      <c r="BH28" s="7">
        <v>3</v>
      </c>
      <c r="BI28" s="7">
        <v>1</v>
      </c>
      <c r="BJ28" s="24">
        <v>8</v>
      </c>
    </row>
    <row r="29" spans="1:62" x14ac:dyDescent="0.35">
      <c r="A29" s="109"/>
      <c r="B29" s="113" t="s">
        <v>84</v>
      </c>
      <c r="C29" s="114"/>
      <c r="D29" s="114"/>
      <c r="E29" s="114"/>
      <c r="F29" s="114"/>
      <c r="G29" s="114"/>
      <c r="H29" s="115"/>
      <c r="I29" s="1" t="s">
        <v>104</v>
      </c>
      <c r="J29" s="108" t="s">
        <v>132</v>
      </c>
      <c r="K29" s="108"/>
      <c r="L29" s="108"/>
      <c r="M29" s="108"/>
      <c r="N29" s="108"/>
      <c r="O29" s="108"/>
      <c r="P29" s="108"/>
      <c r="Q29" s="108"/>
      <c r="R29" s="14" t="s">
        <v>95</v>
      </c>
      <c r="S29" s="23">
        <v>8</v>
      </c>
      <c r="T29" s="24">
        <v>2</v>
      </c>
      <c r="AE29" s="23">
        <v>8</v>
      </c>
      <c r="AF29" s="21" t="s">
        <v>104</v>
      </c>
      <c r="AG29" s="7">
        <v>3</v>
      </c>
      <c r="AH29" s="7">
        <v>3</v>
      </c>
      <c r="AI29" s="7">
        <v>1</v>
      </c>
      <c r="AJ29" s="7">
        <v>1</v>
      </c>
      <c r="AK29" s="7">
        <v>1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1</v>
      </c>
      <c r="AV29" s="7">
        <v>0</v>
      </c>
      <c r="AW29" s="7">
        <v>1</v>
      </c>
      <c r="AX29" s="7">
        <v>0</v>
      </c>
      <c r="AY29" s="7">
        <v>0</v>
      </c>
      <c r="AZ29" s="7">
        <v>0</v>
      </c>
      <c r="BA29" s="7">
        <v>0</v>
      </c>
      <c r="BB29" s="7">
        <v>3</v>
      </c>
      <c r="BC29" s="7">
        <v>1</v>
      </c>
      <c r="BD29" s="7">
        <v>9</v>
      </c>
      <c r="BE29" s="7">
        <v>1</v>
      </c>
      <c r="BF29" s="7">
        <v>3</v>
      </c>
      <c r="BG29" s="7">
        <v>3</v>
      </c>
      <c r="BH29" s="7">
        <v>3</v>
      </c>
      <c r="BI29" s="7">
        <v>1</v>
      </c>
      <c r="BJ29" s="24">
        <v>8</v>
      </c>
    </row>
    <row r="30" spans="1:62" x14ac:dyDescent="0.35">
      <c r="A30" s="109" t="s">
        <v>11</v>
      </c>
      <c r="B30" s="110" t="s">
        <v>26</v>
      </c>
      <c r="C30" s="111"/>
      <c r="D30" s="111"/>
      <c r="E30" s="111"/>
      <c r="F30" s="111"/>
      <c r="G30" s="111"/>
      <c r="H30" s="112"/>
      <c r="I30" s="1" t="s">
        <v>105</v>
      </c>
      <c r="J30" s="108" t="s">
        <v>138</v>
      </c>
      <c r="K30" s="108"/>
      <c r="L30" s="108"/>
      <c r="M30" s="108"/>
      <c r="N30" s="108"/>
      <c r="O30" s="108"/>
      <c r="P30" s="108"/>
      <c r="Q30" s="108"/>
      <c r="R30" s="14" t="s">
        <v>109</v>
      </c>
      <c r="S30" s="23">
        <v>8</v>
      </c>
      <c r="T30" s="24">
        <v>9</v>
      </c>
      <c r="AE30" s="23">
        <v>8</v>
      </c>
      <c r="AF30" s="21" t="s">
        <v>105</v>
      </c>
      <c r="AG30" s="7">
        <v>3</v>
      </c>
      <c r="AH30" s="7">
        <v>3</v>
      </c>
      <c r="AI30" s="7">
        <v>1</v>
      </c>
      <c r="AJ30" s="7">
        <v>1</v>
      </c>
      <c r="AK30" s="7">
        <v>3</v>
      </c>
      <c r="AL30" s="7">
        <v>0</v>
      </c>
      <c r="AM30" s="7">
        <v>0</v>
      </c>
      <c r="AN30" s="7">
        <v>1</v>
      </c>
      <c r="AO30" s="7">
        <v>0</v>
      </c>
      <c r="AP30" s="7">
        <v>0</v>
      </c>
      <c r="AQ30" s="7">
        <v>3</v>
      </c>
      <c r="AR30" s="7">
        <v>1</v>
      </c>
      <c r="AS30" s="7">
        <v>3</v>
      </c>
      <c r="AT30" s="7">
        <v>0</v>
      </c>
      <c r="AU30" s="7">
        <v>3</v>
      </c>
      <c r="AV30" s="7">
        <v>0</v>
      </c>
      <c r="AW30" s="7">
        <v>0</v>
      </c>
      <c r="AX30" s="7">
        <v>0</v>
      </c>
      <c r="AY30" s="7">
        <v>1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1</v>
      </c>
      <c r="BF30" s="7">
        <v>9</v>
      </c>
      <c r="BG30" s="7">
        <v>3</v>
      </c>
      <c r="BH30" s="7">
        <v>3</v>
      </c>
      <c r="BI30" s="7">
        <v>9</v>
      </c>
      <c r="BJ30" s="24">
        <v>8</v>
      </c>
    </row>
    <row r="31" spans="1:62" x14ac:dyDescent="0.35">
      <c r="A31" s="109"/>
      <c r="B31" s="110" t="s">
        <v>27</v>
      </c>
      <c r="C31" s="111"/>
      <c r="D31" s="111"/>
      <c r="E31" s="111"/>
      <c r="F31" s="111"/>
      <c r="G31" s="111"/>
      <c r="H31" s="112"/>
      <c r="I31" s="1" t="s">
        <v>106</v>
      </c>
      <c r="J31" s="108" t="s">
        <v>139</v>
      </c>
      <c r="K31" s="108"/>
      <c r="L31" s="108"/>
      <c r="M31" s="108"/>
      <c r="N31" s="108"/>
      <c r="O31" s="108"/>
      <c r="P31" s="108"/>
      <c r="Q31" s="108"/>
      <c r="R31" s="14" t="s">
        <v>110</v>
      </c>
      <c r="S31" s="23">
        <v>7</v>
      </c>
      <c r="T31" s="24">
        <v>8</v>
      </c>
      <c r="AE31" s="23">
        <v>7</v>
      </c>
      <c r="AF31" s="21" t="s">
        <v>106</v>
      </c>
      <c r="AG31" s="7">
        <v>1</v>
      </c>
      <c r="AH31" s="7">
        <v>1</v>
      </c>
      <c r="AI31" s="7">
        <v>0</v>
      </c>
      <c r="AJ31" s="7">
        <v>0</v>
      </c>
      <c r="AK31" s="7">
        <v>1</v>
      </c>
      <c r="AL31" s="7">
        <v>0</v>
      </c>
      <c r="AM31" s="7">
        <v>1</v>
      </c>
      <c r="AN31" s="7">
        <v>0</v>
      </c>
      <c r="AO31" s="7">
        <v>1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3</v>
      </c>
      <c r="AV31" s="7">
        <v>3</v>
      </c>
      <c r="AW31" s="7">
        <v>3</v>
      </c>
      <c r="AX31" s="7">
        <v>3</v>
      </c>
      <c r="AY31" s="7">
        <v>3</v>
      </c>
      <c r="AZ31" s="7">
        <v>3</v>
      </c>
      <c r="BA31" s="7">
        <v>3</v>
      </c>
      <c r="BB31" s="7">
        <v>3</v>
      </c>
      <c r="BC31" s="7">
        <v>3</v>
      </c>
      <c r="BD31" s="7">
        <v>3</v>
      </c>
      <c r="BE31" s="7">
        <v>3</v>
      </c>
      <c r="BF31" s="7">
        <v>9</v>
      </c>
      <c r="BG31" s="7">
        <v>9</v>
      </c>
      <c r="BH31" s="7">
        <v>3</v>
      </c>
      <c r="BI31" s="7">
        <v>1</v>
      </c>
      <c r="BJ31" s="24">
        <v>7</v>
      </c>
    </row>
    <row r="32" spans="1:62" x14ac:dyDescent="0.35">
      <c r="A32" s="109"/>
      <c r="B32" s="110" t="s">
        <v>28</v>
      </c>
      <c r="C32" s="111"/>
      <c r="D32" s="111"/>
      <c r="E32" s="111"/>
      <c r="F32" s="111"/>
      <c r="G32" s="111"/>
      <c r="H32" s="112"/>
      <c r="I32" s="1" t="s">
        <v>107</v>
      </c>
      <c r="J32" s="108" t="s">
        <v>140</v>
      </c>
      <c r="K32" s="108"/>
      <c r="L32" s="108"/>
      <c r="M32" s="108"/>
      <c r="N32" s="108"/>
      <c r="O32" s="108"/>
      <c r="P32" s="108"/>
      <c r="Q32" s="108"/>
      <c r="R32" s="14" t="s">
        <v>111</v>
      </c>
      <c r="S32" s="23">
        <v>9</v>
      </c>
      <c r="T32" s="24">
        <v>8</v>
      </c>
      <c r="AE32" s="23">
        <v>9</v>
      </c>
      <c r="AF32" s="21" t="s">
        <v>107</v>
      </c>
      <c r="AG32" s="7">
        <v>3</v>
      </c>
      <c r="AH32" s="7">
        <v>3</v>
      </c>
      <c r="AI32" s="7">
        <v>1</v>
      </c>
      <c r="AJ32" s="7">
        <v>3</v>
      </c>
      <c r="AK32" s="7">
        <v>1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1</v>
      </c>
      <c r="AR32" s="7">
        <v>0</v>
      </c>
      <c r="AS32" s="7">
        <v>1</v>
      </c>
      <c r="AT32" s="7">
        <v>0</v>
      </c>
      <c r="AU32" s="7">
        <v>3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3</v>
      </c>
      <c r="BG32" s="7">
        <v>3</v>
      </c>
      <c r="BH32" s="7">
        <v>9</v>
      </c>
      <c r="BI32" s="7">
        <v>3</v>
      </c>
      <c r="BJ32" s="24">
        <v>9</v>
      </c>
    </row>
    <row r="33" spans="1:62" x14ac:dyDescent="0.35">
      <c r="A33" s="109"/>
      <c r="B33" s="110" t="s">
        <v>87</v>
      </c>
      <c r="C33" s="111"/>
      <c r="D33" s="111"/>
      <c r="E33" s="111"/>
      <c r="F33" s="111"/>
      <c r="G33" s="111"/>
      <c r="H33" s="112"/>
      <c r="I33" s="1" t="s">
        <v>108</v>
      </c>
      <c r="J33" s="108" t="s">
        <v>141</v>
      </c>
      <c r="K33" s="108"/>
      <c r="L33" s="108"/>
      <c r="M33" s="108"/>
      <c r="N33" s="108"/>
      <c r="O33" s="108"/>
      <c r="P33" s="108"/>
      <c r="Q33" s="108"/>
      <c r="R33" s="14" t="s">
        <v>112</v>
      </c>
      <c r="S33" s="23">
        <v>9</v>
      </c>
      <c r="T33" s="24">
        <v>9</v>
      </c>
      <c r="AE33" s="23">
        <v>9</v>
      </c>
      <c r="AF33" s="21" t="s">
        <v>108</v>
      </c>
      <c r="AG33" s="7">
        <v>1</v>
      </c>
      <c r="AH33" s="7">
        <v>9</v>
      </c>
      <c r="AI33" s="7">
        <v>3</v>
      </c>
      <c r="AJ33" s="7">
        <v>1</v>
      </c>
      <c r="AK33" s="7">
        <v>3</v>
      </c>
      <c r="AL33" s="7">
        <v>1</v>
      </c>
      <c r="AM33" s="7">
        <v>9</v>
      </c>
      <c r="AN33" s="7">
        <v>1</v>
      </c>
      <c r="AO33" s="7">
        <v>3</v>
      </c>
      <c r="AP33" s="7">
        <v>0</v>
      </c>
      <c r="AQ33" s="7">
        <v>0</v>
      </c>
      <c r="AR33" s="7">
        <v>3</v>
      </c>
      <c r="AS33" s="7">
        <v>9</v>
      </c>
      <c r="AT33" s="7">
        <v>1</v>
      </c>
      <c r="AU33" s="7">
        <v>3</v>
      </c>
      <c r="AV33" s="7">
        <v>3</v>
      </c>
      <c r="AW33" s="7">
        <v>3</v>
      </c>
      <c r="AX33" s="7">
        <v>3</v>
      </c>
      <c r="AY33" s="7">
        <v>3</v>
      </c>
      <c r="AZ33" s="7">
        <v>3</v>
      </c>
      <c r="BA33" s="7">
        <v>3</v>
      </c>
      <c r="BB33" s="7">
        <v>3</v>
      </c>
      <c r="BC33" s="7">
        <v>3</v>
      </c>
      <c r="BD33" s="7">
        <v>3</v>
      </c>
      <c r="BE33" s="7">
        <v>3</v>
      </c>
      <c r="BF33" s="7">
        <v>1</v>
      </c>
      <c r="BG33" s="7">
        <v>1</v>
      </c>
      <c r="BH33" s="7">
        <v>3</v>
      </c>
      <c r="BI33" s="7">
        <v>9</v>
      </c>
      <c r="BJ33" s="24">
        <v>9</v>
      </c>
    </row>
    <row r="34" spans="1:62" ht="14.5" customHeight="1" x14ac:dyDescent="0.35">
      <c r="U34" s="30" t="s">
        <v>181</v>
      </c>
      <c r="AF34" s="58" t="s">
        <v>170</v>
      </c>
      <c r="AG34" s="24">
        <v>7</v>
      </c>
      <c r="AH34" s="24">
        <v>9</v>
      </c>
      <c r="AI34" s="24">
        <v>9</v>
      </c>
      <c r="AJ34" s="24">
        <v>9</v>
      </c>
      <c r="AK34" s="24">
        <v>7</v>
      </c>
      <c r="AL34" s="24">
        <v>5</v>
      </c>
      <c r="AM34" s="24">
        <v>4</v>
      </c>
      <c r="AN34" s="24">
        <v>9</v>
      </c>
      <c r="AO34" s="24">
        <v>7</v>
      </c>
      <c r="AP34" s="24">
        <v>5</v>
      </c>
      <c r="AQ34" s="24">
        <v>5</v>
      </c>
      <c r="AR34" s="24">
        <v>7</v>
      </c>
      <c r="AS34" s="24">
        <v>8</v>
      </c>
      <c r="AT34" s="24">
        <v>7</v>
      </c>
      <c r="AU34" s="24">
        <v>7</v>
      </c>
      <c r="AV34" s="24">
        <v>6</v>
      </c>
      <c r="AW34" s="24">
        <v>5</v>
      </c>
      <c r="AX34" s="24">
        <v>4</v>
      </c>
      <c r="AY34" s="24">
        <v>4</v>
      </c>
      <c r="AZ34" s="24">
        <v>7</v>
      </c>
      <c r="BA34" s="24">
        <v>3</v>
      </c>
      <c r="BB34" s="24">
        <v>8</v>
      </c>
      <c r="BC34" s="24">
        <v>7</v>
      </c>
      <c r="BD34" s="24">
        <v>6</v>
      </c>
      <c r="BE34" s="24">
        <v>2</v>
      </c>
      <c r="BF34" s="24">
        <v>9</v>
      </c>
      <c r="BG34" s="24">
        <v>8</v>
      </c>
      <c r="BH34" s="24">
        <v>8</v>
      </c>
      <c r="BI34" s="24">
        <v>9</v>
      </c>
    </row>
    <row r="35" spans="1:62" x14ac:dyDescent="0.35">
      <c r="A35" s="100" t="s">
        <v>145</v>
      </c>
      <c r="B35" s="101"/>
      <c r="C35" s="102" t="s">
        <v>146</v>
      </c>
      <c r="D35" s="100" t="s">
        <v>145</v>
      </c>
      <c r="E35" s="101"/>
      <c r="F35" s="102" t="s">
        <v>146</v>
      </c>
      <c r="G35" s="100" t="s">
        <v>145</v>
      </c>
      <c r="H35" s="101"/>
      <c r="I35" s="102" t="s">
        <v>146</v>
      </c>
      <c r="J35" s="100" t="s">
        <v>145</v>
      </c>
      <c r="K35" s="101"/>
      <c r="L35" s="102" t="s">
        <v>146</v>
      </c>
      <c r="M35" s="100" t="s">
        <v>145</v>
      </c>
      <c r="N35" s="101"/>
      <c r="O35" s="102" t="s">
        <v>146</v>
      </c>
      <c r="P35" s="100" t="s">
        <v>145</v>
      </c>
      <c r="Q35" s="101"/>
      <c r="R35" s="102" t="s">
        <v>146</v>
      </c>
      <c r="S35" s="100" t="s">
        <v>145</v>
      </c>
      <c r="T35" s="101"/>
      <c r="U35" s="102" t="s">
        <v>146</v>
      </c>
      <c r="V35" s="100" t="s">
        <v>145</v>
      </c>
      <c r="W35" s="101"/>
      <c r="X35" s="102" t="s">
        <v>146</v>
      </c>
      <c r="Y35" s="100" t="s">
        <v>145</v>
      </c>
      <c r="Z35" s="101"/>
      <c r="AA35" s="102" t="s">
        <v>146</v>
      </c>
      <c r="AB35" s="100" t="s">
        <v>145</v>
      </c>
      <c r="AC35" s="101"/>
      <c r="AD35" s="102" t="s">
        <v>146</v>
      </c>
      <c r="AE35" s="4"/>
      <c r="AF35" s="31" t="s">
        <v>171</v>
      </c>
      <c r="AG35" s="20">
        <f>AG34*((AE5*AG5)+(AE6*AG6)+(AE7*AG7)+(AE8*AG8)+(AE9*AG9)+(AE10*AG10)+(AE11*AG11)+(AE12*AG12)+(AE13*AG13)+(AE14*AG14)+(AE15*AG15)+(AE16*AG16)+(AE17*AG17)+(AE18*AG18)+(AE19*AG19)+(AE20*AG20)+(AE21*AG21)+(AE22*AG22)+(AE23*AG23)+(AE24*AG24)+(AE25*AG25)+(AE26*AG26)+(AE27*AG27)+(AE28*AG28)+(AE29*AG29)+(AE30*AG30)+(AE31*AG31)+(AE32*AG32)+(AE33*AG33))</f>
        <v>3738</v>
      </c>
      <c r="AH35" s="1">
        <f>AH34*((AH5*AE5)+(AH6*AE6)+(AH8*AE8)+(AH9*AE9)+(AH10*AE10)+(AH11*AE11)+(AH12*AE12)+(AH13*AE13)+(AH14*AE14)+(AH15*AE15)+(AH16*AE16)+(AH17*AE17)+(AH18*AE18)+(AH19*AE19)+(AH20*AE20)+(AH21*AE21)+(AH22*AE22)+(AH23*AE23)+(AH24*AE24)+(AH25*AE25)+(AH26*AE26)+(AH27*AE27)+(AH28*AE28)+(AH29*AE29)+(AH30*AE30)+(AH31*AE31)+(AH32*AE32)+(AH33*AE33))</f>
        <v>5454</v>
      </c>
      <c r="AI35" s="1">
        <f>AI34*((AI5*AE5)+(AI6*AE6)+(AI7*AE7)+(AI8*AE8)+(AI9*AE9)+(AI10*AE10)+(AI11*AE11)+(AI12*AE12)+(AI13*AE13)+(AI14*AE14)+(AI15*AE15)+(AI16*AE16)+(AI17*AE17)+(AI18*AE18)+(AI19*AE19)+(AI20*AE20)+(AI21*AE21)+(AI22*AE22)+(AI23*AE23)+(AI24*AE24)+(AI25*AE25)+(AI26*AE26)+(AI27*AE27)+(AI28*AE28)+(AI29*AE29)+(AI30*AE30)+(AI32*AE32)+(AI33*AE33))</f>
        <v>2709</v>
      </c>
      <c r="AJ35" s="1">
        <f>AJ34*((AJ5*AE5)+(AJ6*AE6)+(AJ8*AE8)+(AJ9+AE9)+(AJ11*AE11)+(AJ12*AE12)+(AJ13*AE13)+(AJ14*AE14)+(AJ15*AE15)+(AJ16*AE16)+(AJ17*AE17)+(AJ18*AE18)+(AJ19*AE19)+(AJ20*AE20)+(AJ21+AE21)+(AJ22*AE22)+(AJ23*AE23)+(AJ24*AE24)+(AJ26*AE26)+(AJ27*AE27)+(AJ28*AE28)+(AJ29*AE29)+(AJ30*AE30)+(AJ31*AE31)+(AJ32*AE32)+(AJ33*AE33))</f>
        <v>2232</v>
      </c>
      <c r="AK35" s="1">
        <f>AK34*((AK5*AE5)+(AK7*AE7)+(AK8*AE8)+(AK9*AE9)+(AK10*AE10)+(AK11*AE11)+(AK12*AE12)+(AK13*AE13)+(AK14*AE14)+(AK15*AE15)+(AK16*AE16)+(AK17*AE17)+(AK18*AE18)+(AK19*AE19)+(AK20*AE20)+(AK21*AE21)+(AK22*AE22)+(AK23*AE23)+(AK24*AE24)+(AK25*AE25)+(AK26*AE26)+(AK27*AE27)+(AK28*AE28)+(AK29*AE29)+(AK30*AE30)+(AK31*AE31)+(AK32*AE32)+(AK33*AE33))</f>
        <v>2429</v>
      </c>
      <c r="AL35" s="1">
        <f>AL34*((AL10*AE10)+(AL11*AE11)+(AL12*AE12)+(AL13*AL13)+(AL14*AE14)+(AL15*AE15)+(AL21*AE21)+(AL23*AE23)+(AL27*AE27)+(AL33+AE33))</f>
        <v>735</v>
      </c>
      <c r="AM35" s="1">
        <f>AM34*((AM7*AE7)+(AM10*AE10)+(AM11*AE11)+(AM12*AE12)+(AM13*AE13)+(AM14*AE14)+(AM15*AE15)+(AM21*AE21)+(AM23*AE23)+(AM25*AE25)+(AM27*AE27)+(AM31*AE31)+(AM33*AE32))</f>
        <v>1084</v>
      </c>
      <c r="AN35" s="1">
        <f>AN34*((AN6*AE6)+(AN7*AE7)+(AN9*AE9)+(AN10*AE10)+(AN11*AE11)+(AN12*AE12)+(AN13*AE13)+(AN14*AE14)+(AN15*AE15)+(AN16*AE16)+(AN17*AE17)+(AN18*AE18)+(AN19*AE19)+(AN21*AE21)+(AN24*AE24)+(AN26*AE26)+(AN30*AE30)+(AN33*AE33))</f>
        <v>2295</v>
      </c>
      <c r="AO35" s="1">
        <f>AO34*((AO10*AE10)+(AO11*AE11)+(AO12*AE12)+(AO13*AE13)+(AO14*AE14)+(AO15*AE15)+(AO16*AE16)+(AO21*AE21)+(AO23*AE23)+(AO25*AE25)+(AO27*AE27)+(AO31*AE31)+(AO33*AE33))</f>
        <v>1323</v>
      </c>
      <c r="AP35" s="1">
        <f>AP34*((AP11*AE11)+(AP12*AE12)+(AP13*AE13)+(AP14*AE14)+(AP15*AE15)+(AP16*AE16))</f>
        <v>585</v>
      </c>
      <c r="AQ35" s="1">
        <f>AQ34*((AQ5*AE5)+(AQ6*AE6)+(AQ7*AE7)+(AQ8*AE8)+(AQ9*AE9)+(AQ10*AE10)+(AQ11*AE11)+(AQ12*AE12)+(AQ13*AE13)+(AQ14*AE14)+(AQ15*AE15)+(AQ16*AE16)+(AQ17*AE17)+(AQ18*AE18)+(AQ18*AE18)+(AQ19*AE19)+(AQ20*AE20)+(AQ22*AE22)+(AQ24*AE24)+(AQ32*AE32))</f>
        <v>1430</v>
      </c>
      <c r="AR35" s="1">
        <f>AR34*((AR14*AE14)+(AR15*AE15)+(AR16*AE16)+(AR17*AE17)+(AR18*AE18)+(AR19*AE19)+(AR20*AE21)+(AR22*AE22)+(AR30*AE30)+(AR33*AE33))</f>
        <v>1428</v>
      </c>
      <c r="AS35" s="1">
        <f>AS34*((AS12*AE12)+(AS14*AE14)+(AS15*AE15)+(AS16*AE16)+(AS17*AE17)+(AS18*AE18)+(AS19*AE19)+(AS20*AE20)+(AS30*AE30)+(AS32*AE32)+(AS33*AE33))</f>
        <v>2152</v>
      </c>
      <c r="AT35" s="1">
        <f>AT34*((AT16*AE16)+(AT17*AE17)+(AT18*AE18)+(AT19*AE19)+(AT20*AE20)+(AT22*AE22)+(AT33*AE33))</f>
        <v>910</v>
      </c>
      <c r="AU35" s="1">
        <f>AU34*((AU6*AE6)+(AU8*AE8)+(AU9*AE9)+(AU10*AE10)+(AU11*AE11)+(AU12*AE12)+(AU13*AE13)+(AU14*AE14)+(AU15*AE15)+(AU16*AE16)+(AU17*AE17)+(AU18*AE17)+(AU19*E19)+(AU20*AE20)+(AU22*AE22)+(AU23*AE23)+AU24*AE24)+(AU15*(AE25)+(AU26*AE26)+(AU27*AE27)+(AU28*AE28)+(AU29*AE29)+(AU30*AE30)+(AU31*AE31)+(AU32*AE32)+(AU33*AE33))</f>
        <v>1982</v>
      </c>
      <c r="AV35" s="1">
        <f>AV34*((AV17*AE17)+(AV18*AE18)+(AV19*AE19)+(AV20*AE20)+(AV21*AE21)+(AV23*AE23)+(AV25*AE25)+(AV31*AE31)+(AV33*AE32))</f>
        <v>822</v>
      </c>
      <c r="AW35" s="1">
        <f>AW34*((AW18*AE18)+(AW19*AE19)+(AW21*AE21)+(AW22*AE22)+(AW23*AE23)+(AW25*AE25)+(AW27*AE27)+(AW28*AE28)+(AW29*AE29)+(AW31*AE31)+(AW33*AE33))</f>
        <v>660</v>
      </c>
      <c r="AX35" s="1">
        <f>AX34*((AX18*AE18)+(AX19*AE18)+(AX21*E21)+(AX22*AE22)+(AX23*AE23)+(AX24*AE24)+(AX25*AE25)+(AX27*AE27)+(AX31*AE31)+(AX33*AE33))</f>
        <v>540</v>
      </c>
      <c r="AY35" s="1">
        <f>AY34*((AY12*AE12)+(AY13*AE13)+(AY14*AE14)+(AY15*AE15)+(AY16*AE16)+(AY18*AE18)+(AY19*AE19)+(AY20*AE20)+(AY21*AE21)+(AY23*AE23)+(AY25*AE25)+(AY26*AE26)+(AY27*AE27)+(AY31*AE31)+(AY33*AE33))</f>
        <v>836</v>
      </c>
      <c r="AZ35" s="1">
        <f>AZ34*((AZ10*AE10)+(AZ11*AE11)+(AZ12*AE12)+(AZ13*AE13)+(AZ14*AE14)+(AZ15*AE15)+(AZ16*AE16)+(AZ18*AE18)+(AZ19*AE19)+(AZ21*AE21)+(AZ22*AE22)+(AZ23*AE23)+(AZ24*AE24)+(AZ25*AE25)+(AZ27*AE27)+(AZ31*AE31)+(AZ33*AE31))</f>
        <v>1743</v>
      </c>
      <c r="BA35" s="1">
        <f>BA34*((BA10*AE10)+(BA11*AE11)+(BA12*AE12)+(BA13*AE13)+(BA14*AE14)+(BA15*AE15)+(BA16*AE16)+(BA18*AE18)+(BA19*AE19)+(BA20*AE20)+(BA21*AE21)+(BA23*AE23)+(BA25*AE25)+(BA26*AE26)+(BA27*AE27)+(BA31*AE31)+(BA33*AE33))</f>
        <v>618</v>
      </c>
      <c r="BB35" s="1">
        <f>BB34*((BB10*AE10)+(BB11*AE11)+(BB12*AE12)+(BB13*AE13)+(BB14*AE14)+(BB15*AE15)+(BB16*AE16)+(BB18*AE18)+(BB19*AE19)+(BB21*AE21)+(BB23*AE23)+(BB25*AE25)+(BB26*AE26)+(BB27*AE27)+(BB28*AE28)+(BB29*AE28)+(BB31*AE31)+(BB33*AE33))</f>
        <v>2712</v>
      </c>
      <c r="BC35" s="1">
        <f>BC34*((BC21*AE21)+(BC23*AE23)+(BC25*AE25)+(BC26*AE26)+(BC27*AE27)+(BC28*AE28)+(BC29*AE29)+(BC31*AE31)+(BC33*AE33))</f>
        <v>1022</v>
      </c>
      <c r="BD35" s="1">
        <f>BD34*((BD14*AE14)+(BD21*AE21)+(BD23*AE23)+(BD25*AE25)+(BD26*AE26)+(BD27*AE27)+(BD28*AE28)+(BD29*AE29)+(BD31*AE31)+(BD33*AE33))</f>
        <v>1794</v>
      </c>
      <c r="BE35" s="1">
        <f>BE34*((BE10+AE10)+(BE11*AE11)+(BE12*AE12)+(BE13*AE13)+(BE14*AE14)+(BE15*AE15)+(BE16*AE16)+(BE17*AE17)+(BE18*AE18)+(BE19*AE19)+(BE21*AE21)+(BE23*AE23)+(BE25*AE25)+(BE26*AE26)+(BE27*AE27)+(BE28*AE28)+(BE29*AE29)+(BE30*AE30)+(BE31*AE31)+(BE33*AE33))</f>
        <v>454</v>
      </c>
      <c r="BF35" s="1">
        <f>BF34*((BF5*AE5)+(BF6*AE6)+(BF7*AE7)+(BF8*AE8)+(BF9*AE9)+(BF10*'Implementasi RBS'!K10)+(BF11*AE11)+(BF12*AE12)+(BF13*AE13)+(BF14*AE14)+(BF15*AE15)+(BF16*AE16)+(BF17*AE17)+(BF18*AE18)+(BF19*AE19)+(BF20*AE20)+(BF22*AE22)+(BF25*AE25)+(BF26*AE26)+(BF28*AE28)+(BF29*AE29)+(BF30*AE30)+(BF31*AE31)+(BF32*AE32)+(BF33*AE33))</f>
        <v>5463</v>
      </c>
      <c r="BG35" s="1">
        <f>BG34*((BG6*AE6)+(BG7*AE7)+(BG8+AE8)+(BG9*AE9)+(BG10*AE10)+(BG11*AE11)+(BG12*AE12)+(BG13*AE12)+(BG14*AE14)+(BG15*AE15)+(BG16*AE16)+(BG17*AE17)+(BG18*AE18)+(BG19*AE19)+(BG20*AE20)+(BG22*AE22)+(BG24*AE4)*(BG26*AE26)+(BG28*AE28)+(BG29*AE29)+(BG30*AE30)+(BG31*AE31)+(BG32*AE32)+(BG33*AE33))</f>
        <v>3616</v>
      </c>
      <c r="BH35" s="1">
        <f>BH34*((BH5*AE5)+(BH6*AE6)+(BH7*AE7)+(BH8*AE8)+(BH9*AE9)+(BH10*AE10)+(BH11*AE11)+(BH12*AE12)+(BH13*AE13)+(BH14*AE14))+(BH15*AE15)+(BH16*AE16)+(BH17*AE17)+(BH18*AE18)+(BH19*AE19)+(BH20*AE20)+(BH22*AE22)+(BH23*AE23)+(BH24*AE24)+(BH26*AE26)+(BH28*AE28)+(BH29*AE29)+(BH30*AE30)+(BH31*AE31)+(BH32*AE32)+(BH33*AE33)</f>
        <v>1646</v>
      </c>
      <c r="BI35" s="1">
        <f>BI34*((BI5*AE15)+(BI6*AE6)+(BI7*AE7)+(BI8*AE8)+(BI9*AE9)+(BI10*AE10)+(BI11*AE11)+(BI12*AE12)+(BI13*AE13)+(BI14*AE14)+(BI15*AE15)+(BI16*E16)+(BI17*AE17)+(BI18*AE18)+(BI19*AE19)+(BI20*AE20)+(BI22*AE22)+(BI24*AE24)+(BI26*AE26)+(BI28*AE28)+(BI29*AE29)+(BI30*AE30)+(BI31*AE31)+(BI32*AE32)+(BI33*AE33))</f>
        <v>4977</v>
      </c>
    </row>
    <row r="36" spans="1:62" ht="31" customHeight="1" x14ac:dyDescent="0.35">
      <c r="A36" s="101"/>
      <c r="B36" s="101"/>
      <c r="C36" s="103"/>
      <c r="D36" s="101"/>
      <c r="E36" s="101"/>
      <c r="F36" s="103"/>
      <c r="G36" s="101"/>
      <c r="H36" s="101"/>
      <c r="I36" s="103"/>
      <c r="J36" s="101"/>
      <c r="K36" s="101"/>
      <c r="L36" s="103"/>
      <c r="M36" s="101"/>
      <c r="N36" s="101"/>
      <c r="O36" s="103"/>
      <c r="P36" s="101"/>
      <c r="Q36" s="101"/>
      <c r="R36" s="103"/>
      <c r="S36" s="101"/>
      <c r="T36" s="101"/>
      <c r="U36" s="103"/>
      <c r="V36" s="101"/>
      <c r="W36" s="101"/>
      <c r="X36" s="103"/>
      <c r="Y36" s="101"/>
      <c r="Z36" s="101"/>
      <c r="AA36" s="103"/>
      <c r="AB36" s="101"/>
      <c r="AC36" s="101"/>
      <c r="AD36" s="107"/>
      <c r="AE36" s="4"/>
      <c r="AF36" s="1" t="s">
        <v>172</v>
      </c>
      <c r="AG36" s="1">
        <v>4</v>
      </c>
      <c r="AH36" s="1">
        <v>2</v>
      </c>
      <c r="AI36" s="1">
        <v>7</v>
      </c>
      <c r="AJ36" s="1">
        <v>10</v>
      </c>
      <c r="AK36" s="1">
        <v>8</v>
      </c>
      <c r="AL36" s="1">
        <v>24</v>
      </c>
      <c r="AM36" s="1">
        <v>19</v>
      </c>
      <c r="AN36" s="1">
        <v>9</v>
      </c>
      <c r="AO36" s="1">
        <v>18</v>
      </c>
      <c r="AP36" s="1">
        <v>27</v>
      </c>
      <c r="AQ36" s="1">
        <v>16</v>
      </c>
      <c r="AR36" s="1">
        <v>17</v>
      </c>
      <c r="AS36" s="1">
        <v>11</v>
      </c>
      <c r="AT36" s="1">
        <v>21</v>
      </c>
      <c r="AU36" s="1">
        <v>12</v>
      </c>
      <c r="AV36" s="1">
        <v>23</v>
      </c>
      <c r="AW36" s="1">
        <v>25</v>
      </c>
      <c r="AX36" s="1">
        <v>28</v>
      </c>
      <c r="AY36" s="1">
        <v>22</v>
      </c>
      <c r="AZ36" s="1">
        <v>14</v>
      </c>
      <c r="BA36" s="1">
        <v>26</v>
      </c>
      <c r="BB36" s="1">
        <v>6</v>
      </c>
      <c r="BC36" s="1">
        <v>20</v>
      </c>
      <c r="BD36" s="1">
        <v>13</v>
      </c>
      <c r="BE36" s="1">
        <v>29</v>
      </c>
      <c r="BF36" s="1">
        <v>1</v>
      </c>
      <c r="BG36" s="1">
        <v>5</v>
      </c>
      <c r="BH36" s="1">
        <v>15</v>
      </c>
      <c r="BI36" s="1">
        <v>3</v>
      </c>
    </row>
    <row r="37" spans="1:62" x14ac:dyDescent="0.35">
      <c r="A37" s="97" t="s">
        <v>30</v>
      </c>
      <c r="B37" s="1" t="s">
        <v>47</v>
      </c>
      <c r="C37" s="17">
        <v>9</v>
      </c>
      <c r="D37" s="97" t="s">
        <v>31</v>
      </c>
      <c r="E37" s="1" t="s">
        <v>47</v>
      </c>
      <c r="F37" s="17">
        <v>3</v>
      </c>
      <c r="G37" s="97" t="s">
        <v>32</v>
      </c>
      <c r="H37" s="1" t="s">
        <v>47</v>
      </c>
      <c r="I37" s="17">
        <v>0</v>
      </c>
      <c r="J37" s="97" t="s">
        <v>33</v>
      </c>
      <c r="K37" s="1" t="s">
        <v>47</v>
      </c>
      <c r="L37" s="17">
        <v>3</v>
      </c>
      <c r="M37" s="97" t="s">
        <v>34</v>
      </c>
      <c r="N37" s="1" t="s">
        <v>47</v>
      </c>
      <c r="O37" s="7">
        <v>3</v>
      </c>
      <c r="P37" s="97" t="s">
        <v>35</v>
      </c>
      <c r="Q37" s="1" t="s">
        <v>47</v>
      </c>
      <c r="R37" s="7">
        <v>3</v>
      </c>
      <c r="S37" s="97" t="s">
        <v>36</v>
      </c>
      <c r="T37" s="1" t="s">
        <v>47</v>
      </c>
      <c r="U37" s="7">
        <v>3</v>
      </c>
      <c r="V37" s="97" t="s">
        <v>37</v>
      </c>
      <c r="W37" s="1" t="s">
        <v>47</v>
      </c>
      <c r="X37" s="7">
        <v>3</v>
      </c>
      <c r="Y37" s="97" t="s">
        <v>38</v>
      </c>
      <c r="Z37" s="1" t="s">
        <v>47</v>
      </c>
      <c r="AA37" s="7">
        <v>3</v>
      </c>
      <c r="AB37" s="97" t="s">
        <v>39</v>
      </c>
      <c r="AC37" s="1" t="s">
        <v>47</v>
      </c>
      <c r="AD37" s="7">
        <v>3</v>
      </c>
      <c r="AE37" s="4"/>
    </row>
    <row r="38" spans="1:62" x14ac:dyDescent="0.35">
      <c r="A38" s="98"/>
      <c r="B38" s="1" t="s">
        <v>48</v>
      </c>
      <c r="C38" s="17">
        <v>3</v>
      </c>
      <c r="D38" s="98"/>
      <c r="E38" s="1" t="s">
        <v>48</v>
      </c>
      <c r="F38" s="17">
        <v>9</v>
      </c>
      <c r="G38" s="98"/>
      <c r="H38" s="1" t="s">
        <v>48</v>
      </c>
      <c r="I38" s="17">
        <v>0</v>
      </c>
      <c r="J38" s="98"/>
      <c r="K38" s="1" t="s">
        <v>48</v>
      </c>
      <c r="L38" s="17">
        <v>3</v>
      </c>
      <c r="M38" s="98"/>
      <c r="N38" s="1" t="s">
        <v>48</v>
      </c>
      <c r="O38" s="7">
        <v>3</v>
      </c>
      <c r="P38" s="98"/>
      <c r="Q38" s="1" t="s">
        <v>48</v>
      </c>
      <c r="R38" s="7">
        <v>3</v>
      </c>
      <c r="S38" s="98"/>
      <c r="T38" s="1" t="s">
        <v>48</v>
      </c>
      <c r="U38" s="7">
        <v>3</v>
      </c>
      <c r="V38" s="98"/>
      <c r="W38" s="1" t="s">
        <v>48</v>
      </c>
      <c r="X38" s="7">
        <v>3</v>
      </c>
      <c r="Y38" s="98"/>
      <c r="Z38" s="1" t="s">
        <v>48</v>
      </c>
      <c r="AA38" s="7">
        <v>3</v>
      </c>
      <c r="AB38" s="98"/>
      <c r="AC38" s="1" t="s">
        <v>48</v>
      </c>
      <c r="AD38" s="7">
        <v>3</v>
      </c>
      <c r="AE38" s="4"/>
      <c r="AF38" s="30" t="s">
        <v>183</v>
      </c>
    </row>
    <row r="39" spans="1:62" x14ac:dyDescent="0.35">
      <c r="A39" s="98"/>
      <c r="B39" s="1" t="s">
        <v>49</v>
      </c>
      <c r="C39" s="17">
        <v>1</v>
      </c>
      <c r="D39" s="98"/>
      <c r="E39" s="1" t="s">
        <v>49</v>
      </c>
      <c r="F39" s="17">
        <v>1</v>
      </c>
      <c r="G39" s="98"/>
      <c r="H39" s="1" t="s">
        <v>49</v>
      </c>
      <c r="I39" s="17">
        <v>9</v>
      </c>
      <c r="J39" s="98"/>
      <c r="K39" s="1" t="s">
        <v>49</v>
      </c>
      <c r="L39" s="17">
        <v>1</v>
      </c>
      <c r="M39" s="98"/>
      <c r="N39" s="1" t="s">
        <v>49</v>
      </c>
      <c r="O39" s="7">
        <v>3</v>
      </c>
      <c r="P39" s="98"/>
      <c r="Q39" s="1" t="s">
        <v>49</v>
      </c>
      <c r="R39" s="7">
        <v>1</v>
      </c>
      <c r="S39" s="98"/>
      <c r="T39" s="1" t="s">
        <v>49</v>
      </c>
      <c r="U39" s="7">
        <v>1</v>
      </c>
      <c r="V39" s="98"/>
      <c r="W39" s="1" t="s">
        <v>49</v>
      </c>
      <c r="X39" s="7">
        <v>1</v>
      </c>
      <c r="Y39" s="98"/>
      <c r="Z39" s="1" t="s">
        <v>49</v>
      </c>
      <c r="AA39" s="7">
        <v>1</v>
      </c>
      <c r="AB39" s="98"/>
      <c r="AC39" s="1" t="s">
        <v>49</v>
      </c>
      <c r="AD39" s="7">
        <v>1</v>
      </c>
      <c r="AE39" s="4"/>
      <c r="AF39" s="19" t="s">
        <v>172</v>
      </c>
      <c r="AG39" s="25" t="s">
        <v>2</v>
      </c>
      <c r="AH39" s="19" t="s">
        <v>171</v>
      </c>
      <c r="AI39" s="26" t="s">
        <v>178</v>
      </c>
      <c r="AJ39" s="19" t="s">
        <v>179</v>
      </c>
    </row>
    <row r="40" spans="1:62" x14ac:dyDescent="0.35">
      <c r="A40" s="98"/>
      <c r="B40" s="1" t="s">
        <v>50</v>
      </c>
      <c r="C40" s="17">
        <v>1</v>
      </c>
      <c r="D40" s="98"/>
      <c r="E40" s="1" t="s">
        <v>50</v>
      </c>
      <c r="F40" s="17">
        <v>1</v>
      </c>
      <c r="G40" s="98"/>
      <c r="H40" s="1" t="s">
        <v>50</v>
      </c>
      <c r="I40" s="17">
        <v>0</v>
      </c>
      <c r="J40" s="98"/>
      <c r="K40" s="1" t="s">
        <v>50</v>
      </c>
      <c r="L40" s="17">
        <v>9</v>
      </c>
      <c r="M40" s="98"/>
      <c r="N40" s="1" t="s">
        <v>50</v>
      </c>
      <c r="O40" s="7">
        <v>1</v>
      </c>
      <c r="P40" s="98"/>
      <c r="Q40" s="1" t="s">
        <v>50</v>
      </c>
      <c r="R40" s="7">
        <v>0</v>
      </c>
      <c r="S40" s="98"/>
      <c r="T40" s="1" t="s">
        <v>50</v>
      </c>
      <c r="U40" s="7">
        <v>3</v>
      </c>
      <c r="V40" s="98"/>
      <c r="W40" s="1" t="s">
        <v>50</v>
      </c>
      <c r="X40" s="7">
        <v>1</v>
      </c>
      <c r="Y40" s="98"/>
      <c r="Z40" s="1" t="s">
        <v>50</v>
      </c>
      <c r="AA40" s="7">
        <v>1</v>
      </c>
      <c r="AB40" s="98"/>
      <c r="AC40" s="1" t="s">
        <v>50</v>
      </c>
      <c r="AD40" s="7">
        <v>1</v>
      </c>
      <c r="AE40" s="4"/>
      <c r="AF40" s="1">
        <v>1</v>
      </c>
      <c r="AG40" s="59" t="s">
        <v>109</v>
      </c>
      <c r="AH40" s="20">
        <f>BF35</f>
        <v>5463</v>
      </c>
      <c r="AI40" s="27">
        <f>AH40/$AH$69</f>
        <v>9.5192458485075543E-2</v>
      </c>
      <c r="AJ40" s="28">
        <f>AI40</f>
        <v>9.5192458485075543E-2</v>
      </c>
    </row>
    <row r="41" spans="1:62" x14ac:dyDescent="0.35">
      <c r="A41" s="98"/>
      <c r="B41" s="1" t="s">
        <v>51</v>
      </c>
      <c r="C41" s="17">
        <v>1</v>
      </c>
      <c r="D41" s="98"/>
      <c r="E41" s="1" t="s">
        <v>51</v>
      </c>
      <c r="F41" s="17">
        <v>0</v>
      </c>
      <c r="G41" s="98"/>
      <c r="H41" s="1" t="s">
        <v>51</v>
      </c>
      <c r="I41" s="17">
        <v>1</v>
      </c>
      <c r="J41" s="98"/>
      <c r="K41" s="1" t="s">
        <v>51</v>
      </c>
      <c r="L41" s="17">
        <v>3</v>
      </c>
      <c r="M41" s="98"/>
      <c r="N41" s="1" t="s">
        <v>51</v>
      </c>
      <c r="O41" s="7">
        <v>9</v>
      </c>
      <c r="P41" s="98"/>
      <c r="Q41" s="1" t="s">
        <v>51</v>
      </c>
      <c r="R41" s="7">
        <v>1</v>
      </c>
      <c r="S41" s="98"/>
      <c r="T41" s="1" t="s">
        <v>51</v>
      </c>
      <c r="U41" s="7">
        <v>1</v>
      </c>
      <c r="V41" s="98"/>
      <c r="W41" s="1" t="s">
        <v>51</v>
      </c>
      <c r="X41" s="7">
        <v>1</v>
      </c>
      <c r="Y41" s="98"/>
      <c r="Z41" s="1" t="s">
        <v>51</v>
      </c>
      <c r="AA41" s="7">
        <v>1</v>
      </c>
      <c r="AB41" s="98"/>
      <c r="AC41" s="1" t="s">
        <v>51</v>
      </c>
      <c r="AD41" s="7">
        <v>1</v>
      </c>
      <c r="AE41" s="4"/>
      <c r="AF41" s="1">
        <v>2</v>
      </c>
      <c r="AG41" s="59" t="s">
        <v>48</v>
      </c>
      <c r="AH41" s="20">
        <f>AH35</f>
        <v>5454</v>
      </c>
      <c r="AI41" s="27">
        <f t="shared" ref="AI41:AI68" si="0">AH41/$AH$69</f>
        <v>9.5035634006516934E-2</v>
      </c>
      <c r="AJ41" s="28">
        <f t="shared" ref="AJ41:AJ67" si="1">AJ40+AI41</f>
        <v>0.19022809249159248</v>
      </c>
    </row>
    <row r="42" spans="1:62" x14ac:dyDescent="0.35">
      <c r="A42" s="98"/>
      <c r="B42" s="1" t="s">
        <v>52</v>
      </c>
      <c r="C42" s="17">
        <v>0</v>
      </c>
      <c r="D42" s="98"/>
      <c r="E42" s="1" t="s">
        <v>52</v>
      </c>
      <c r="F42" s="17">
        <v>0</v>
      </c>
      <c r="G42" s="98"/>
      <c r="H42" s="1" t="s">
        <v>52</v>
      </c>
      <c r="I42" s="17">
        <v>0</v>
      </c>
      <c r="J42" s="98"/>
      <c r="K42" s="1" t="s">
        <v>52</v>
      </c>
      <c r="L42" s="17">
        <v>0</v>
      </c>
      <c r="M42" s="98"/>
      <c r="N42" s="1" t="s">
        <v>52</v>
      </c>
      <c r="O42" s="7">
        <v>0</v>
      </c>
      <c r="P42" s="98"/>
      <c r="Q42" s="1" t="s">
        <v>52</v>
      </c>
      <c r="R42" s="7">
        <v>9</v>
      </c>
      <c r="S42" s="98"/>
      <c r="T42" s="1" t="s">
        <v>52</v>
      </c>
      <c r="U42" s="7">
        <v>3</v>
      </c>
      <c r="V42" s="98"/>
      <c r="W42" s="1" t="s">
        <v>52</v>
      </c>
      <c r="X42" s="7">
        <v>3</v>
      </c>
      <c r="Y42" s="98"/>
      <c r="Z42" s="1" t="s">
        <v>52</v>
      </c>
      <c r="AA42" s="7">
        <v>3</v>
      </c>
      <c r="AB42" s="98"/>
      <c r="AC42" s="1" t="s">
        <v>52</v>
      </c>
      <c r="AD42" s="7">
        <v>3</v>
      </c>
      <c r="AE42" s="4"/>
      <c r="AF42" s="1">
        <v>3</v>
      </c>
      <c r="AG42" s="59" t="s">
        <v>112</v>
      </c>
      <c r="AH42" s="20">
        <f>BI35</f>
        <v>4977</v>
      </c>
      <c r="AI42" s="27">
        <f t="shared" si="0"/>
        <v>8.6723936642910657E-2</v>
      </c>
      <c r="AJ42" s="28">
        <f t="shared" si="1"/>
        <v>0.27695202913450312</v>
      </c>
    </row>
    <row r="43" spans="1:62" x14ac:dyDescent="0.35">
      <c r="A43" s="98"/>
      <c r="B43" s="1" t="s">
        <v>53</v>
      </c>
      <c r="C43" s="17">
        <v>0</v>
      </c>
      <c r="D43" s="98"/>
      <c r="E43" s="1" t="s">
        <v>53</v>
      </c>
      <c r="F43" s="17">
        <v>0</v>
      </c>
      <c r="G43" s="98"/>
      <c r="H43" s="1" t="s">
        <v>53</v>
      </c>
      <c r="I43" s="17">
        <v>1</v>
      </c>
      <c r="J43" s="98"/>
      <c r="K43" s="1" t="s">
        <v>53</v>
      </c>
      <c r="L43" s="17">
        <v>0</v>
      </c>
      <c r="M43" s="98"/>
      <c r="N43" s="1" t="s">
        <v>53</v>
      </c>
      <c r="O43" s="7">
        <v>0</v>
      </c>
      <c r="P43" s="98"/>
      <c r="Q43" s="1" t="s">
        <v>53</v>
      </c>
      <c r="R43" s="7">
        <v>3</v>
      </c>
      <c r="S43" s="98"/>
      <c r="T43" s="1" t="s">
        <v>53</v>
      </c>
      <c r="U43" s="7">
        <v>9</v>
      </c>
      <c r="V43" s="98"/>
      <c r="W43" s="1" t="s">
        <v>53</v>
      </c>
      <c r="X43" s="7">
        <v>3</v>
      </c>
      <c r="Y43" s="98"/>
      <c r="Z43" s="1" t="s">
        <v>53</v>
      </c>
      <c r="AA43" s="7">
        <v>3</v>
      </c>
      <c r="AB43" s="98"/>
      <c r="AC43" s="1" t="s">
        <v>53</v>
      </c>
      <c r="AD43" s="7">
        <v>3</v>
      </c>
      <c r="AE43" s="4"/>
      <c r="AF43" s="1">
        <v>4</v>
      </c>
      <c r="AG43" s="59" t="s">
        <v>47</v>
      </c>
      <c r="AH43" s="20">
        <f>AG35</f>
        <v>3738</v>
      </c>
      <c r="AI43" s="27">
        <f t="shared" si="0"/>
        <v>6.5134433428008856E-2</v>
      </c>
      <c r="AJ43" s="28">
        <f t="shared" si="1"/>
        <v>0.34208646256251196</v>
      </c>
    </row>
    <row r="44" spans="1:62" x14ac:dyDescent="0.35">
      <c r="A44" s="98"/>
      <c r="B44" s="1" t="s">
        <v>54</v>
      </c>
      <c r="C44" s="17">
        <v>0</v>
      </c>
      <c r="D44" s="98"/>
      <c r="E44" s="1" t="s">
        <v>54</v>
      </c>
      <c r="F44" s="17">
        <v>1</v>
      </c>
      <c r="G44" s="98"/>
      <c r="H44" s="1" t="s">
        <v>54</v>
      </c>
      <c r="I44" s="17">
        <v>3</v>
      </c>
      <c r="J44" s="98"/>
      <c r="K44" s="1" t="s">
        <v>54</v>
      </c>
      <c r="L44" s="17">
        <v>0</v>
      </c>
      <c r="M44" s="98"/>
      <c r="N44" s="1" t="s">
        <v>54</v>
      </c>
      <c r="O44" s="7">
        <v>1</v>
      </c>
      <c r="P44" s="98"/>
      <c r="Q44" s="1" t="s">
        <v>54</v>
      </c>
      <c r="R44" s="7">
        <v>3</v>
      </c>
      <c r="S44" s="98"/>
      <c r="T44" s="1" t="s">
        <v>54</v>
      </c>
      <c r="U44" s="7">
        <v>3</v>
      </c>
      <c r="V44" s="98"/>
      <c r="W44" s="1" t="s">
        <v>54</v>
      </c>
      <c r="X44" s="7">
        <v>9</v>
      </c>
      <c r="Y44" s="98"/>
      <c r="Z44" s="1" t="s">
        <v>54</v>
      </c>
      <c r="AA44" s="7">
        <v>3</v>
      </c>
      <c r="AB44" s="98"/>
      <c r="AC44" s="1" t="s">
        <v>54</v>
      </c>
      <c r="AD44" s="7">
        <v>3</v>
      </c>
      <c r="AE44" s="4"/>
      <c r="AF44" s="1">
        <v>5</v>
      </c>
      <c r="AG44" s="59" t="s">
        <v>110</v>
      </c>
      <c r="AH44" s="20">
        <f>BG35</f>
        <v>3616</v>
      </c>
      <c r="AI44" s="27">
        <f t="shared" si="0"/>
        <v>6.3008590496436603E-2</v>
      </c>
      <c r="AJ44" s="28">
        <f t="shared" si="1"/>
        <v>0.40509505305894855</v>
      </c>
    </row>
    <row r="45" spans="1:62" x14ac:dyDescent="0.35">
      <c r="A45" s="98"/>
      <c r="B45" s="1" t="s">
        <v>55</v>
      </c>
      <c r="C45" s="17">
        <v>0</v>
      </c>
      <c r="D45" s="98"/>
      <c r="E45" s="1" t="s">
        <v>55</v>
      </c>
      <c r="F45" s="17">
        <v>0</v>
      </c>
      <c r="G45" s="98"/>
      <c r="H45" s="1" t="s">
        <v>55</v>
      </c>
      <c r="I45" s="17">
        <v>0</v>
      </c>
      <c r="J45" s="98"/>
      <c r="K45" s="1" t="s">
        <v>55</v>
      </c>
      <c r="L45" s="17">
        <v>0</v>
      </c>
      <c r="M45" s="98"/>
      <c r="N45" s="1" t="s">
        <v>55</v>
      </c>
      <c r="O45" s="7">
        <v>0</v>
      </c>
      <c r="P45" s="98"/>
      <c r="Q45" s="1" t="s">
        <v>55</v>
      </c>
      <c r="R45" s="7">
        <v>3</v>
      </c>
      <c r="S45" s="98"/>
      <c r="T45" s="1" t="s">
        <v>55</v>
      </c>
      <c r="U45" s="7">
        <v>3</v>
      </c>
      <c r="V45" s="98"/>
      <c r="W45" s="1" t="s">
        <v>55</v>
      </c>
      <c r="X45" s="7">
        <v>3</v>
      </c>
      <c r="Y45" s="98"/>
      <c r="Z45" s="1" t="s">
        <v>55</v>
      </c>
      <c r="AA45" s="7">
        <v>9</v>
      </c>
      <c r="AB45" s="98"/>
      <c r="AC45" s="1" t="s">
        <v>55</v>
      </c>
      <c r="AD45" s="7">
        <v>3</v>
      </c>
      <c r="AE45" s="4"/>
      <c r="AF45" s="1">
        <v>6</v>
      </c>
      <c r="AG45" s="59" t="s">
        <v>92</v>
      </c>
      <c r="AH45" s="20">
        <f>BB35</f>
        <v>2712</v>
      </c>
      <c r="AI45" s="27">
        <f t="shared" si="0"/>
        <v>4.7256442872327449E-2</v>
      </c>
      <c r="AJ45" s="28">
        <f t="shared" si="1"/>
        <v>0.45235149593127599</v>
      </c>
      <c r="AL45" s="3" t="s">
        <v>184</v>
      </c>
    </row>
    <row r="46" spans="1:62" x14ac:dyDescent="0.35">
      <c r="A46" s="98"/>
      <c r="B46" s="1" t="s">
        <v>56</v>
      </c>
      <c r="C46" s="17">
        <v>0</v>
      </c>
      <c r="D46" s="98"/>
      <c r="E46" s="1" t="s">
        <v>56</v>
      </c>
      <c r="F46" s="17">
        <v>0</v>
      </c>
      <c r="G46" s="98"/>
      <c r="H46" s="1" t="s">
        <v>56</v>
      </c>
      <c r="I46" s="17">
        <v>0</v>
      </c>
      <c r="J46" s="98"/>
      <c r="K46" s="1" t="s">
        <v>56</v>
      </c>
      <c r="L46" s="17">
        <v>0</v>
      </c>
      <c r="M46" s="98"/>
      <c r="N46" s="1" t="s">
        <v>56</v>
      </c>
      <c r="O46" s="7">
        <v>0</v>
      </c>
      <c r="P46" s="98"/>
      <c r="Q46" s="1" t="s">
        <v>56</v>
      </c>
      <c r="R46" s="7">
        <v>0</v>
      </c>
      <c r="S46" s="98"/>
      <c r="T46" s="1" t="s">
        <v>56</v>
      </c>
      <c r="U46" s="7">
        <v>1</v>
      </c>
      <c r="V46" s="98"/>
      <c r="W46" s="1" t="s">
        <v>56</v>
      </c>
      <c r="X46" s="7">
        <v>3</v>
      </c>
      <c r="Y46" s="98"/>
      <c r="Z46" s="1" t="s">
        <v>56</v>
      </c>
      <c r="AA46" s="7">
        <v>3</v>
      </c>
      <c r="AB46" s="98"/>
      <c r="AC46" s="1" t="s">
        <v>56</v>
      </c>
      <c r="AD46" s="7">
        <v>9</v>
      </c>
      <c r="AE46" s="4"/>
      <c r="AF46" s="1">
        <v>7</v>
      </c>
      <c r="AG46" s="59" t="s">
        <v>49</v>
      </c>
      <c r="AH46" s="20">
        <f>AI35</f>
        <v>2709</v>
      </c>
      <c r="AI46" s="27">
        <f t="shared" si="0"/>
        <v>4.7204168046141248E-2</v>
      </c>
      <c r="AJ46" s="28">
        <f t="shared" si="1"/>
        <v>0.49955566397741724</v>
      </c>
      <c r="AL46" s="3" t="s">
        <v>247</v>
      </c>
    </row>
    <row r="47" spans="1:62" x14ac:dyDescent="0.35">
      <c r="A47" s="98"/>
      <c r="B47" s="1" t="s">
        <v>57</v>
      </c>
      <c r="C47" s="17">
        <v>1</v>
      </c>
      <c r="D47" s="98"/>
      <c r="E47" s="1" t="s">
        <v>57</v>
      </c>
      <c r="F47" s="17">
        <v>1</v>
      </c>
      <c r="G47" s="98"/>
      <c r="H47" s="1" t="s">
        <v>57</v>
      </c>
      <c r="I47" s="17">
        <v>1</v>
      </c>
      <c r="J47" s="98"/>
      <c r="K47" s="1" t="s">
        <v>57</v>
      </c>
      <c r="L47" s="17">
        <v>1</v>
      </c>
      <c r="M47" s="98"/>
      <c r="N47" s="1" t="s">
        <v>57</v>
      </c>
      <c r="O47" s="7">
        <v>3</v>
      </c>
      <c r="P47" s="98"/>
      <c r="Q47" s="1" t="s">
        <v>57</v>
      </c>
      <c r="R47" s="7">
        <v>1</v>
      </c>
      <c r="S47" s="98"/>
      <c r="T47" s="1" t="s">
        <v>57</v>
      </c>
      <c r="U47" s="7">
        <v>1</v>
      </c>
      <c r="V47" s="98"/>
      <c r="W47" s="1" t="s">
        <v>57</v>
      </c>
      <c r="X47" s="7">
        <v>3</v>
      </c>
      <c r="Y47" s="98"/>
      <c r="Z47" s="1" t="s">
        <v>57</v>
      </c>
      <c r="AA47" s="7">
        <v>1</v>
      </c>
      <c r="AB47" s="98"/>
      <c r="AC47" s="1" t="s">
        <v>57</v>
      </c>
      <c r="AD47" s="7">
        <v>3</v>
      </c>
      <c r="AE47" s="4"/>
      <c r="AF47" s="1">
        <v>8</v>
      </c>
      <c r="AG47" s="59" t="s">
        <v>51</v>
      </c>
      <c r="AH47" s="20">
        <f>AK35</f>
        <v>2429</v>
      </c>
      <c r="AI47" s="27">
        <f t="shared" si="0"/>
        <v>4.2325184268762306E-2</v>
      </c>
      <c r="AJ47" s="28">
        <f t="shared" si="1"/>
        <v>0.54188084824617955</v>
      </c>
    </row>
    <row r="48" spans="1:62" x14ac:dyDescent="0.35">
      <c r="A48" s="98"/>
      <c r="B48" s="1" t="s">
        <v>58</v>
      </c>
      <c r="C48" s="17">
        <v>0</v>
      </c>
      <c r="D48" s="98"/>
      <c r="E48" s="1" t="s">
        <v>58</v>
      </c>
      <c r="F48" s="17">
        <v>0</v>
      </c>
      <c r="G48" s="98"/>
      <c r="H48" s="1" t="s">
        <v>58</v>
      </c>
      <c r="I48" s="17">
        <v>0</v>
      </c>
      <c r="J48" s="98"/>
      <c r="K48" s="1" t="s">
        <v>58</v>
      </c>
      <c r="L48" s="17">
        <v>0</v>
      </c>
      <c r="M48" s="98"/>
      <c r="N48" s="1" t="s">
        <v>58</v>
      </c>
      <c r="O48" s="7">
        <v>0</v>
      </c>
      <c r="P48" s="98"/>
      <c r="Q48" s="1" t="s">
        <v>58</v>
      </c>
      <c r="R48" s="7">
        <v>0</v>
      </c>
      <c r="S48" s="98"/>
      <c r="T48" s="1" t="s">
        <v>58</v>
      </c>
      <c r="U48" s="7">
        <v>0</v>
      </c>
      <c r="V48" s="98"/>
      <c r="W48" s="1" t="s">
        <v>58</v>
      </c>
      <c r="X48" s="7">
        <v>0</v>
      </c>
      <c r="Y48" s="98"/>
      <c r="Z48" s="1" t="s">
        <v>58</v>
      </c>
      <c r="AA48" s="7">
        <v>0</v>
      </c>
      <c r="AB48" s="98"/>
      <c r="AC48" s="1" t="s">
        <v>58</v>
      </c>
      <c r="AD48" s="7">
        <v>3</v>
      </c>
      <c r="AE48" s="4"/>
      <c r="AF48" s="1">
        <v>9</v>
      </c>
      <c r="AG48" s="59" t="s">
        <v>54</v>
      </c>
      <c r="AH48" s="20">
        <f>AN35</f>
        <v>2295</v>
      </c>
      <c r="AI48" s="27">
        <f t="shared" si="0"/>
        <v>3.9990242032445243E-2</v>
      </c>
      <c r="AJ48" s="28">
        <f t="shared" si="1"/>
        <v>0.58187109027862483</v>
      </c>
    </row>
    <row r="49" spans="1:36" x14ac:dyDescent="0.35">
      <c r="A49" s="98"/>
      <c r="B49" s="1" t="s">
        <v>59</v>
      </c>
      <c r="C49" s="17">
        <v>0</v>
      </c>
      <c r="D49" s="98"/>
      <c r="E49" s="1" t="s">
        <v>59</v>
      </c>
      <c r="F49" s="17">
        <v>0</v>
      </c>
      <c r="G49" s="98"/>
      <c r="H49" s="1" t="s">
        <v>59</v>
      </c>
      <c r="I49" s="17">
        <v>1</v>
      </c>
      <c r="J49" s="98"/>
      <c r="K49" s="1" t="s">
        <v>59</v>
      </c>
      <c r="L49" s="17">
        <v>1</v>
      </c>
      <c r="M49" s="98"/>
      <c r="N49" s="1" t="s">
        <v>59</v>
      </c>
      <c r="O49" s="7">
        <v>1</v>
      </c>
      <c r="P49" s="98"/>
      <c r="Q49" s="1" t="s">
        <v>59</v>
      </c>
      <c r="R49" s="7">
        <v>0</v>
      </c>
      <c r="S49" s="98"/>
      <c r="T49" s="1" t="s">
        <v>59</v>
      </c>
      <c r="U49" s="7">
        <v>0</v>
      </c>
      <c r="V49" s="98"/>
      <c r="W49" s="1" t="s">
        <v>59</v>
      </c>
      <c r="X49" s="7">
        <v>1</v>
      </c>
      <c r="Y49" s="98"/>
      <c r="Z49" s="1" t="s">
        <v>59</v>
      </c>
      <c r="AA49" s="7">
        <v>0</v>
      </c>
      <c r="AB49" s="98"/>
      <c r="AC49" s="1" t="s">
        <v>59</v>
      </c>
      <c r="AD49" s="7">
        <v>1</v>
      </c>
      <c r="AE49" s="4"/>
      <c r="AF49" s="1">
        <v>10</v>
      </c>
      <c r="AG49" s="59" t="s">
        <v>50</v>
      </c>
      <c r="AH49" s="20">
        <f>AJ35</f>
        <v>2232</v>
      </c>
      <c r="AI49" s="27">
        <f t="shared" si="0"/>
        <v>3.8892470682534978E-2</v>
      </c>
      <c r="AJ49" s="28">
        <f t="shared" si="1"/>
        <v>0.62076356096115981</v>
      </c>
    </row>
    <row r="50" spans="1:36" x14ac:dyDescent="0.35">
      <c r="A50" s="98"/>
      <c r="B50" s="1" t="s">
        <v>60</v>
      </c>
      <c r="C50" s="17">
        <v>0</v>
      </c>
      <c r="D50" s="98"/>
      <c r="E50" s="1" t="s">
        <v>60</v>
      </c>
      <c r="F50" s="17">
        <v>0</v>
      </c>
      <c r="G50" s="98"/>
      <c r="H50" s="1" t="s">
        <v>60</v>
      </c>
      <c r="I50" s="17">
        <v>0</v>
      </c>
      <c r="J50" s="98"/>
      <c r="K50" s="1" t="s">
        <v>60</v>
      </c>
      <c r="L50" s="17">
        <v>0</v>
      </c>
      <c r="M50" s="98"/>
      <c r="N50" s="1" t="s">
        <v>60</v>
      </c>
      <c r="O50" s="7">
        <v>0</v>
      </c>
      <c r="P50" s="98"/>
      <c r="Q50" s="1" t="s">
        <v>60</v>
      </c>
      <c r="R50" s="7">
        <v>0</v>
      </c>
      <c r="S50" s="98"/>
      <c r="T50" s="1" t="s">
        <v>60</v>
      </c>
      <c r="U50" s="7">
        <v>0</v>
      </c>
      <c r="V50" s="98"/>
      <c r="W50" s="1" t="s">
        <v>60</v>
      </c>
      <c r="X50" s="7">
        <v>0</v>
      </c>
      <c r="Y50" s="98"/>
      <c r="Z50" s="1" t="s">
        <v>60</v>
      </c>
      <c r="AA50" s="7">
        <v>0</v>
      </c>
      <c r="AB50" s="98"/>
      <c r="AC50" s="1" t="s">
        <v>60</v>
      </c>
      <c r="AD50" s="7">
        <v>0</v>
      </c>
      <c r="AE50" s="4"/>
      <c r="AF50" s="1">
        <v>11</v>
      </c>
      <c r="AG50" s="59" t="s">
        <v>59</v>
      </c>
      <c r="AH50" s="20">
        <f>AS35</f>
        <v>2152</v>
      </c>
      <c r="AI50" s="27">
        <f t="shared" si="0"/>
        <v>3.7498475317569571E-2</v>
      </c>
      <c r="AJ50" s="28">
        <f t="shared" si="1"/>
        <v>0.65826203627872937</v>
      </c>
    </row>
    <row r="51" spans="1:36" x14ac:dyDescent="0.35">
      <c r="A51" s="98"/>
      <c r="B51" s="1" t="s">
        <v>61</v>
      </c>
      <c r="C51" s="17">
        <v>0</v>
      </c>
      <c r="D51" s="98"/>
      <c r="E51" s="1" t="s">
        <v>61</v>
      </c>
      <c r="F51" s="17">
        <v>1</v>
      </c>
      <c r="G51" s="98"/>
      <c r="H51" s="1" t="s">
        <v>61</v>
      </c>
      <c r="I51" s="17">
        <v>0</v>
      </c>
      <c r="J51" s="98"/>
      <c r="K51" s="1" t="s">
        <v>61</v>
      </c>
      <c r="L51" s="17">
        <v>3</v>
      </c>
      <c r="M51" s="98"/>
      <c r="N51" s="1" t="s">
        <v>61</v>
      </c>
      <c r="O51" s="7">
        <v>3</v>
      </c>
      <c r="P51" s="98"/>
      <c r="Q51" s="1" t="s">
        <v>61</v>
      </c>
      <c r="R51" s="7">
        <v>3</v>
      </c>
      <c r="S51" s="98"/>
      <c r="T51" s="1" t="s">
        <v>61</v>
      </c>
      <c r="U51" s="7">
        <v>3</v>
      </c>
      <c r="V51" s="98"/>
      <c r="W51" s="1" t="s">
        <v>61</v>
      </c>
      <c r="X51" s="7">
        <v>3</v>
      </c>
      <c r="Y51" s="98"/>
      <c r="Z51" s="1" t="s">
        <v>61</v>
      </c>
      <c r="AA51" s="7">
        <v>3</v>
      </c>
      <c r="AB51" s="98"/>
      <c r="AC51" s="1" t="s">
        <v>61</v>
      </c>
      <c r="AD51" s="7">
        <v>3</v>
      </c>
      <c r="AE51" s="4"/>
      <c r="AF51" s="1">
        <v>12</v>
      </c>
      <c r="AG51" s="59" t="s">
        <v>61</v>
      </c>
      <c r="AH51" s="20">
        <f>AU35</f>
        <v>1982</v>
      </c>
      <c r="AI51" s="27">
        <f t="shared" si="0"/>
        <v>3.4536235167018071E-2</v>
      </c>
      <c r="AJ51" s="28">
        <f t="shared" si="1"/>
        <v>0.69279827144574746</v>
      </c>
    </row>
    <row r="52" spans="1:36" x14ac:dyDescent="0.35">
      <c r="A52" s="98"/>
      <c r="B52" s="1" t="s">
        <v>62</v>
      </c>
      <c r="C52" s="17">
        <v>0</v>
      </c>
      <c r="D52" s="98"/>
      <c r="E52" s="1" t="s">
        <v>62</v>
      </c>
      <c r="F52" s="17">
        <v>0</v>
      </c>
      <c r="G52" s="98"/>
      <c r="H52" s="1" t="s">
        <v>62</v>
      </c>
      <c r="I52" s="17">
        <v>0</v>
      </c>
      <c r="J52" s="98"/>
      <c r="K52" s="1" t="s">
        <v>62</v>
      </c>
      <c r="L52" s="17">
        <v>0</v>
      </c>
      <c r="M52" s="98"/>
      <c r="N52" s="1" t="s">
        <v>62</v>
      </c>
      <c r="O52" s="7">
        <v>0</v>
      </c>
      <c r="P52" s="98"/>
      <c r="Q52" s="1" t="s">
        <v>62</v>
      </c>
      <c r="R52" s="7">
        <v>0</v>
      </c>
      <c r="S52" s="98"/>
      <c r="T52" s="1" t="s">
        <v>62</v>
      </c>
      <c r="U52" s="7">
        <v>0</v>
      </c>
      <c r="V52" s="98"/>
      <c r="W52" s="1" t="s">
        <v>62</v>
      </c>
      <c r="X52" s="7">
        <v>0</v>
      </c>
      <c r="Y52" s="98"/>
      <c r="Z52" s="1" t="s">
        <v>62</v>
      </c>
      <c r="AA52" s="7">
        <v>0</v>
      </c>
      <c r="AB52" s="98"/>
      <c r="AC52" s="1" t="s">
        <v>62</v>
      </c>
      <c r="AD52" s="7">
        <v>0</v>
      </c>
      <c r="AE52" s="4"/>
      <c r="AF52" s="1">
        <v>13</v>
      </c>
      <c r="AG52" s="59" t="s">
        <v>94</v>
      </c>
      <c r="AH52" s="20">
        <f>BD35</f>
        <v>1794</v>
      </c>
      <c r="AI52" s="27">
        <f t="shared" si="0"/>
        <v>3.1260346059349353E-2</v>
      </c>
      <c r="AJ52" s="28">
        <f t="shared" si="1"/>
        <v>0.72405861750509681</v>
      </c>
    </row>
    <row r="53" spans="1:36" x14ac:dyDescent="0.35">
      <c r="A53" s="98"/>
      <c r="B53" s="1" t="s">
        <v>63</v>
      </c>
      <c r="C53" s="17">
        <v>0</v>
      </c>
      <c r="D53" s="98"/>
      <c r="E53" s="1" t="s">
        <v>63</v>
      </c>
      <c r="F53" s="17">
        <v>0</v>
      </c>
      <c r="G53" s="98"/>
      <c r="H53" s="1" t="s">
        <v>63</v>
      </c>
      <c r="I53" s="17">
        <v>0</v>
      </c>
      <c r="J53" s="98"/>
      <c r="K53" s="1" t="s">
        <v>63</v>
      </c>
      <c r="L53" s="17">
        <v>0</v>
      </c>
      <c r="M53" s="98"/>
      <c r="N53" s="1" t="s">
        <v>63</v>
      </c>
      <c r="O53" s="7">
        <v>0</v>
      </c>
      <c r="P53" s="98"/>
      <c r="Q53" s="1" t="s">
        <v>63</v>
      </c>
      <c r="R53" s="7">
        <v>0</v>
      </c>
      <c r="S53" s="98"/>
      <c r="T53" s="1" t="s">
        <v>63</v>
      </c>
      <c r="U53" s="7">
        <v>0</v>
      </c>
      <c r="V53" s="98"/>
      <c r="W53" s="1" t="s">
        <v>63</v>
      </c>
      <c r="X53" s="7">
        <v>0</v>
      </c>
      <c r="Y53" s="98"/>
      <c r="Z53" s="1" t="s">
        <v>63</v>
      </c>
      <c r="AA53" s="7">
        <v>0</v>
      </c>
      <c r="AB53" s="98"/>
      <c r="AC53" s="1" t="s">
        <v>63</v>
      </c>
      <c r="AD53" s="7">
        <v>0</v>
      </c>
      <c r="AE53" s="4"/>
      <c r="AF53" s="1">
        <v>14</v>
      </c>
      <c r="AG53" s="59" t="s">
        <v>90</v>
      </c>
      <c r="AH53" s="20">
        <f>AZ35</f>
        <v>1743</v>
      </c>
      <c r="AI53" s="27">
        <f t="shared" si="0"/>
        <v>3.0371674014183902E-2</v>
      </c>
      <c r="AJ53" s="28">
        <f t="shared" si="1"/>
        <v>0.75443029151928076</v>
      </c>
    </row>
    <row r="54" spans="1:36" x14ac:dyDescent="0.35">
      <c r="A54" s="98"/>
      <c r="B54" s="1" t="s">
        <v>64</v>
      </c>
      <c r="C54" s="17">
        <v>0</v>
      </c>
      <c r="D54" s="98"/>
      <c r="E54" s="1" t="s">
        <v>64</v>
      </c>
      <c r="F54" s="17">
        <v>0</v>
      </c>
      <c r="G54" s="98"/>
      <c r="H54" s="1" t="s">
        <v>64</v>
      </c>
      <c r="I54" s="17">
        <v>0</v>
      </c>
      <c r="J54" s="98"/>
      <c r="K54" s="1" t="s">
        <v>64</v>
      </c>
      <c r="L54" s="17">
        <v>0</v>
      </c>
      <c r="M54" s="98"/>
      <c r="N54" s="1" t="s">
        <v>64</v>
      </c>
      <c r="O54" s="7">
        <v>0</v>
      </c>
      <c r="P54" s="98"/>
      <c r="Q54" s="1" t="s">
        <v>64</v>
      </c>
      <c r="R54" s="7">
        <v>0</v>
      </c>
      <c r="S54" s="98"/>
      <c r="T54" s="1" t="s">
        <v>64</v>
      </c>
      <c r="U54" s="7">
        <v>0</v>
      </c>
      <c r="V54" s="98"/>
      <c r="W54" s="1" t="s">
        <v>64</v>
      </c>
      <c r="X54" s="7">
        <v>0</v>
      </c>
      <c r="Y54" s="98"/>
      <c r="Z54" s="1" t="s">
        <v>64</v>
      </c>
      <c r="AA54" s="7">
        <v>0</v>
      </c>
      <c r="AB54" s="98"/>
      <c r="AC54" s="1" t="s">
        <v>64</v>
      </c>
      <c r="AD54" s="7">
        <v>0</v>
      </c>
      <c r="AE54" s="4"/>
      <c r="AF54" s="1">
        <v>15</v>
      </c>
      <c r="AG54" s="59" t="s">
        <v>111</v>
      </c>
      <c r="AH54" s="20">
        <f>BH35</f>
        <v>1646</v>
      </c>
      <c r="AI54" s="27">
        <f t="shared" si="0"/>
        <v>2.8681454634163342E-2</v>
      </c>
      <c r="AJ54" s="28">
        <f t="shared" si="1"/>
        <v>0.78311174615344414</v>
      </c>
    </row>
    <row r="55" spans="1:36" x14ac:dyDescent="0.35">
      <c r="A55" s="98"/>
      <c r="B55" s="1" t="s">
        <v>89</v>
      </c>
      <c r="C55" s="17">
        <v>0</v>
      </c>
      <c r="D55" s="98"/>
      <c r="E55" s="1" t="s">
        <v>89</v>
      </c>
      <c r="F55" s="17">
        <v>0</v>
      </c>
      <c r="G55" s="98"/>
      <c r="H55" s="1" t="s">
        <v>89</v>
      </c>
      <c r="I55" s="17">
        <v>0</v>
      </c>
      <c r="J55" s="98"/>
      <c r="K55" s="1" t="s">
        <v>89</v>
      </c>
      <c r="L55" s="17">
        <v>0</v>
      </c>
      <c r="M55" s="98"/>
      <c r="N55" s="1" t="s">
        <v>89</v>
      </c>
      <c r="O55" s="7">
        <v>0</v>
      </c>
      <c r="P55" s="98"/>
      <c r="Q55" s="1" t="s">
        <v>89</v>
      </c>
      <c r="R55" s="7">
        <v>0</v>
      </c>
      <c r="S55" s="98"/>
      <c r="T55" s="1" t="s">
        <v>89</v>
      </c>
      <c r="U55" s="7">
        <v>0</v>
      </c>
      <c r="V55" s="98"/>
      <c r="W55" s="1" t="s">
        <v>89</v>
      </c>
      <c r="X55" s="7">
        <v>1</v>
      </c>
      <c r="Y55" s="98"/>
      <c r="Z55" s="1" t="s">
        <v>89</v>
      </c>
      <c r="AA55" s="7">
        <v>1</v>
      </c>
      <c r="AB55" s="98"/>
      <c r="AC55" s="1" t="s">
        <v>89</v>
      </c>
      <c r="AD55" s="7">
        <v>3</v>
      </c>
      <c r="AE55" s="4"/>
      <c r="AF55" s="1">
        <v>16</v>
      </c>
      <c r="AG55" s="59" t="s">
        <v>57</v>
      </c>
      <c r="AH55" s="20">
        <f>AQ35</f>
        <v>1430</v>
      </c>
      <c r="AI55" s="27">
        <f t="shared" si="0"/>
        <v>2.491766714875673E-2</v>
      </c>
      <c r="AJ55" s="28">
        <f t="shared" si="1"/>
        <v>0.80802941330220091</v>
      </c>
    </row>
    <row r="56" spans="1:36" x14ac:dyDescent="0.35">
      <c r="A56" s="98"/>
      <c r="B56" s="1" t="s">
        <v>90</v>
      </c>
      <c r="C56" s="17">
        <v>0</v>
      </c>
      <c r="D56" s="98"/>
      <c r="E56" s="1" t="s">
        <v>90</v>
      </c>
      <c r="F56" s="17">
        <v>0</v>
      </c>
      <c r="G56" s="98"/>
      <c r="H56" s="1" t="s">
        <v>90</v>
      </c>
      <c r="I56" s="17">
        <v>0</v>
      </c>
      <c r="J56" s="98"/>
      <c r="K56" s="1" t="s">
        <v>90</v>
      </c>
      <c r="L56" s="17">
        <v>0</v>
      </c>
      <c r="M56" s="98"/>
      <c r="N56" s="1" t="s">
        <v>90</v>
      </c>
      <c r="O56" s="7">
        <v>0</v>
      </c>
      <c r="P56" s="98"/>
      <c r="Q56" s="1" t="s">
        <v>90</v>
      </c>
      <c r="R56" s="7">
        <v>3</v>
      </c>
      <c r="S56" s="98"/>
      <c r="T56" s="1" t="s">
        <v>90</v>
      </c>
      <c r="U56" s="7">
        <v>3</v>
      </c>
      <c r="V56" s="98"/>
      <c r="W56" s="1" t="s">
        <v>90</v>
      </c>
      <c r="X56" s="7">
        <v>3</v>
      </c>
      <c r="Y56" s="98"/>
      <c r="Z56" s="1" t="s">
        <v>90</v>
      </c>
      <c r="AA56" s="7">
        <v>3</v>
      </c>
      <c r="AB56" s="98"/>
      <c r="AC56" s="1" t="s">
        <v>90</v>
      </c>
      <c r="AD56" s="7">
        <v>3</v>
      </c>
      <c r="AE56" s="4"/>
      <c r="AF56" s="1">
        <v>17</v>
      </c>
      <c r="AG56" s="59" t="s">
        <v>58</v>
      </c>
      <c r="AH56" s="20">
        <f>AR35</f>
        <v>1428</v>
      </c>
      <c r="AI56" s="27">
        <f t="shared" si="0"/>
        <v>2.4882817264632595E-2</v>
      </c>
      <c r="AJ56" s="28">
        <f t="shared" si="1"/>
        <v>0.8329122305668335</v>
      </c>
    </row>
    <row r="57" spans="1:36" x14ac:dyDescent="0.35">
      <c r="A57" s="98"/>
      <c r="B57" s="1" t="s">
        <v>91</v>
      </c>
      <c r="C57" s="17">
        <v>0</v>
      </c>
      <c r="D57" s="98"/>
      <c r="E57" s="1" t="s">
        <v>91</v>
      </c>
      <c r="F57" s="17">
        <v>0</v>
      </c>
      <c r="G57" s="98"/>
      <c r="H57" s="1" t="s">
        <v>91</v>
      </c>
      <c r="I57" s="17">
        <v>0</v>
      </c>
      <c r="J57" s="98"/>
      <c r="K57" s="1" t="s">
        <v>91</v>
      </c>
      <c r="L57" s="17">
        <v>0</v>
      </c>
      <c r="M57" s="98"/>
      <c r="N57" s="1" t="s">
        <v>91</v>
      </c>
      <c r="O57" s="7">
        <v>0</v>
      </c>
      <c r="P57" s="98"/>
      <c r="Q57" s="1" t="s">
        <v>91</v>
      </c>
      <c r="R57" s="7">
        <v>1</v>
      </c>
      <c r="S57" s="98"/>
      <c r="T57" s="1" t="s">
        <v>91</v>
      </c>
      <c r="U57" s="7">
        <v>1</v>
      </c>
      <c r="V57" s="98"/>
      <c r="W57" s="1" t="s">
        <v>91</v>
      </c>
      <c r="X57" s="7">
        <v>1</v>
      </c>
      <c r="Y57" s="98"/>
      <c r="Z57" s="1" t="s">
        <v>91</v>
      </c>
      <c r="AA57" s="7">
        <v>1</v>
      </c>
      <c r="AB57" s="98"/>
      <c r="AC57" s="1" t="s">
        <v>91</v>
      </c>
      <c r="AD57" s="7">
        <v>3</v>
      </c>
      <c r="AE57" s="4"/>
      <c r="AF57" s="1">
        <v>18</v>
      </c>
      <c r="AG57" s="59" t="s">
        <v>55</v>
      </c>
      <c r="AH57" s="20">
        <f>AO35</f>
        <v>1323</v>
      </c>
      <c r="AI57" s="27">
        <f t="shared" si="0"/>
        <v>2.3053198348115492E-2</v>
      </c>
      <c r="AJ57" s="28">
        <f t="shared" si="1"/>
        <v>0.85596542891494898</v>
      </c>
    </row>
    <row r="58" spans="1:36" x14ac:dyDescent="0.35">
      <c r="A58" s="98"/>
      <c r="B58" s="1" t="s">
        <v>92</v>
      </c>
      <c r="C58" s="17">
        <v>0</v>
      </c>
      <c r="D58" s="98"/>
      <c r="E58" s="1" t="s">
        <v>92</v>
      </c>
      <c r="F58" s="17">
        <v>0</v>
      </c>
      <c r="G58" s="98"/>
      <c r="H58" s="1" t="s">
        <v>92</v>
      </c>
      <c r="I58" s="17">
        <v>0</v>
      </c>
      <c r="J58" s="98"/>
      <c r="K58" s="1" t="s">
        <v>92</v>
      </c>
      <c r="L58" s="17">
        <v>0</v>
      </c>
      <c r="M58" s="98"/>
      <c r="N58" s="1" t="s">
        <v>92</v>
      </c>
      <c r="O58" s="7">
        <v>0</v>
      </c>
      <c r="P58" s="98"/>
      <c r="Q58" s="1" t="s">
        <v>92</v>
      </c>
      <c r="R58" s="7">
        <v>1</v>
      </c>
      <c r="S58" s="98"/>
      <c r="T58" s="1" t="s">
        <v>92</v>
      </c>
      <c r="U58" s="7">
        <v>1</v>
      </c>
      <c r="V58" s="98"/>
      <c r="W58" s="1" t="s">
        <v>92</v>
      </c>
      <c r="X58" s="7">
        <v>1</v>
      </c>
      <c r="Y58" s="98"/>
      <c r="Z58" s="1" t="s">
        <v>92</v>
      </c>
      <c r="AA58" s="7">
        <v>1</v>
      </c>
      <c r="AB58" s="98"/>
      <c r="AC58" s="1" t="s">
        <v>92</v>
      </c>
      <c r="AD58" s="7">
        <v>3</v>
      </c>
      <c r="AE58" s="4"/>
      <c r="AF58" s="1">
        <v>19</v>
      </c>
      <c r="AG58" s="59" t="s">
        <v>53</v>
      </c>
      <c r="AH58" s="20">
        <f>AM35</f>
        <v>1084</v>
      </c>
      <c r="AI58" s="27">
        <f t="shared" si="0"/>
        <v>1.8888637195281326E-2</v>
      </c>
      <c r="AJ58" s="28">
        <f t="shared" si="1"/>
        <v>0.87485406611023031</v>
      </c>
    </row>
    <row r="59" spans="1:36" x14ac:dyDescent="0.35">
      <c r="A59" s="98"/>
      <c r="B59" s="1" t="s">
        <v>93</v>
      </c>
      <c r="C59" s="17">
        <v>0</v>
      </c>
      <c r="D59" s="98"/>
      <c r="E59" s="1" t="s">
        <v>93</v>
      </c>
      <c r="F59" s="17">
        <v>0</v>
      </c>
      <c r="G59" s="98"/>
      <c r="H59" s="1" t="s">
        <v>93</v>
      </c>
      <c r="I59" s="17">
        <v>0</v>
      </c>
      <c r="J59" s="98"/>
      <c r="K59" s="1" t="s">
        <v>93</v>
      </c>
      <c r="L59" s="17">
        <v>0</v>
      </c>
      <c r="M59" s="98"/>
      <c r="N59" s="1" t="s">
        <v>93</v>
      </c>
      <c r="O59" s="7">
        <v>0</v>
      </c>
      <c r="P59" s="98"/>
      <c r="Q59" s="1" t="s">
        <v>93</v>
      </c>
      <c r="R59" s="7">
        <v>0</v>
      </c>
      <c r="S59" s="98"/>
      <c r="T59" s="1" t="s">
        <v>93</v>
      </c>
      <c r="U59" s="7">
        <v>0</v>
      </c>
      <c r="V59" s="98"/>
      <c r="W59" s="1" t="s">
        <v>93</v>
      </c>
      <c r="X59" s="7">
        <v>0</v>
      </c>
      <c r="Y59" s="98"/>
      <c r="Z59" s="1" t="s">
        <v>93</v>
      </c>
      <c r="AA59" s="7">
        <v>0</v>
      </c>
      <c r="AB59" s="98"/>
      <c r="AC59" s="1" t="s">
        <v>93</v>
      </c>
      <c r="AD59" s="7">
        <v>0</v>
      </c>
      <c r="AE59" s="4"/>
      <c r="AF59" s="1">
        <v>20</v>
      </c>
      <c r="AG59" s="59" t="s">
        <v>93</v>
      </c>
      <c r="AH59" s="20">
        <f>BC35</f>
        <v>1022</v>
      </c>
      <c r="AI59" s="27">
        <f t="shared" si="0"/>
        <v>1.7808290787433134E-2</v>
      </c>
      <c r="AJ59" s="28">
        <f t="shared" si="1"/>
        <v>0.89266235689766349</v>
      </c>
    </row>
    <row r="60" spans="1:36" x14ac:dyDescent="0.35">
      <c r="A60" s="98"/>
      <c r="B60" s="1" t="s">
        <v>94</v>
      </c>
      <c r="C60" s="17">
        <v>0</v>
      </c>
      <c r="D60" s="98"/>
      <c r="E60" s="1" t="s">
        <v>94</v>
      </c>
      <c r="F60" s="17">
        <v>0</v>
      </c>
      <c r="G60" s="98"/>
      <c r="H60" s="1" t="s">
        <v>94</v>
      </c>
      <c r="I60" s="17">
        <v>0</v>
      </c>
      <c r="J60" s="98"/>
      <c r="K60" s="1" t="s">
        <v>94</v>
      </c>
      <c r="L60" s="17">
        <v>0</v>
      </c>
      <c r="M60" s="98"/>
      <c r="N60" s="1" t="s">
        <v>94</v>
      </c>
      <c r="O60" s="7">
        <v>0</v>
      </c>
      <c r="P60" s="98"/>
      <c r="Q60" s="1" t="s">
        <v>94</v>
      </c>
      <c r="R60" s="7">
        <v>0</v>
      </c>
      <c r="S60" s="98"/>
      <c r="T60" s="1" t="s">
        <v>94</v>
      </c>
      <c r="U60" s="7">
        <v>0</v>
      </c>
      <c r="V60" s="98"/>
      <c r="W60" s="1" t="s">
        <v>94</v>
      </c>
      <c r="X60" s="7">
        <v>0</v>
      </c>
      <c r="Y60" s="98"/>
      <c r="Z60" s="1" t="s">
        <v>94</v>
      </c>
      <c r="AA60" s="7">
        <v>0</v>
      </c>
      <c r="AB60" s="98"/>
      <c r="AC60" s="1" t="s">
        <v>94</v>
      </c>
      <c r="AD60" s="7">
        <v>1</v>
      </c>
      <c r="AE60" s="4"/>
      <c r="AF60" s="1">
        <v>21</v>
      </c>
      <c r="AG60" s="59" t="s">
        <v>60</v>
      </c>
      <c r="AH60" s="20">
        <f>AT35</f>
        <v>910</v>
      </c>
      <c r="AI60" s="27">
        <f t="shared" si="0"/>
        <v>1.5856697276481556E-2</v>
      </c>
      <c r="AJ60" s="28">
        <f t="shared" si="1"/>
        <v>0.90851905417414502</v>
      </c>
    </row>
    <row r="61" spans="1:36" x14ac:dyDescent="0.35">
      <c r="A61" s="98"/>
      <c r="B61" s="1" t="s">
        <v>95</v>
      </c>
      <c r="C61" s="17">
        <v>0</v>
      </c>
      <c r="D61" s="98"/>
      <c r="E61" s="1" t="s">
        <v>95</v>
      </c>
      <c r="F61" s="17">
        <v>0</v>
      </c>
      <c r="G61" s="98"/>
      <c r="H61" s="1" t="s">
        <v>95</v>
      </c>
      <c r="I61" s="17">
        <v>0</v>
      </c>
      <c r="J61" s="98"/>
      <c r="K61" s="1" t="s">
        <v>95</v>
      </c>
      <c r="L61" s="17">
        <v>0</v>
      </c>
      <c r="M61" s="98"/>
      <c r="N61" s="1" t="s">
        <v>95</v>
      </c>
      <c r="O61" s="7">
        <v>0</v>
      </c>
      <c r="P61" s="98"/>
      <c r="Q61" s="1" t="s">
        <v>95</v>
      </c>
      <c r="R61" s="7">
        <v>1</v>
      </c>
      <c r="S61" s="98"/>
      <c r="T61" s="1" t="s">
        <v>95</v>
      </c>
      <c r="U61" s="7">
        <v>1</v>
      </c>
      <c r="V61" s="98"/>
      <c r="W61" s="1" t="s">
        <v>95</v>
      </c>
      <c r="X61" s="7">
        <v>1</v>
      </c>
      <c r="Y61" s="98"/>
      <c r="Z61" s="1" t="s">
        <v>95</v>
      </c>
      <c r="AA61" s="7">
        <v>1</v>
      </c>
      <c r="AB61" s="98"/>
      <c r="AC61" s="1" t="s">
        <v>95</v>
      </c>
      <c r="AD61" s="7">
        <v>1</v>
      </c>
      <c r="AE61" s="4"/>
      <c r="AF61" s="1">
        <v>22</v>
      </c>
      <c r="AG61" s="59" t="s">
        <v>89</v>
      </c>
      <c r="AH61" s="20">
        <f>AY35</f>
        <v>836</v>
      </c>
      <c r="AI61" s="27">
        <f t="shared" si="0"/>
        <v>1.456725156388855E-2</v>
      </c>
      <c r="AJ61" s="28">
        <f t="shared" si="1"/>
        <v>0.92308630573803363</v>
      </c>
    </row>
    <row r="62" spans="1:36" x14ac:dyDescent="0.35">
      <c r="A62" s="98"/>
      <c r="B62" s="1" t="s">
        <v>109</v>
      </c>
      <c r="C62" s="17">
        <v>1</v>
      </c>
      <c r="D62" s="98"/>
      <c r="E62" s="1" t="s">
        <v>109</v>
      </c>
      <c r="F62" s="17">
        <v>3</v>
      </c>
      <c r="G62" s="98"/>
      <c r="H62" s="1" t="s">
        <v>109</v>
      </c>
      <c r="I62" s="17">
        <v>3</v>
      </c>
      <c r="J62" s="98"/>
      <c r="K62" s="1" t="s">
        <v>109</v>
      </c>
      <c r="L62" s="17">
        <v>3</v>
      </c>
      <c r="M62" s="98"/>
      <c r="N62" s="1" t="s">
        <v>109</v>
      </c>
      <c r="O62" s="7">
        <v>9</v>
      </c>
      <c r="P62" s="98"/>
      <c r="Q62" s="1" t="s">
        <v>109</v>
      </c>
      <c r="R62" s="7">
        <v>3</v>
      </c>
      <c r="S62" s="98"/>
      <c r="T62" s="1" t="s">
        <v>109</v>
      </c>
      <c r="U62" s="7">
        <v>3</v>
      </c>
      <c r="V62" s="98"/>
      <c r="W62" s="1" t="s">
        <v>109</v>
      </c>
      <c r="X62" s="7">
        <v>3</v>
      </c>
      <c r="Y62" s="98"/>
      <c r="Z62" s="1" t="s">
        <v>109</v>
      </c>
      <c r="AA62" s="7">
        <v>3</v>
      </c>
      <c r="AB62" s="98"/>
      <c r="AC62" s="1" t="s">
        <v>109</v>
      </c>
      <c r="AD62" s="7">
        <v>3</v>
      </c>
      <c r="AE62" s="4"/>
      <c r="AF62" s="1">
        <v>23</v>
      </c>
      <c r="AG62" s="59" t="s">
        <v>62</v>
      </c>
      <c r="AH62" s="20">
        <f>AV35</f>
        <v>822</v>
      </c>
      <c r="AI62" s="27">
        <f t="shared" si="0"/>
        <v>1.4323302375019603E-2</v>
      </c>
      <c r="AJ62" s="28">
        <f t="shared" si="1"/>
        <v>0.93740960811305318</v>
      </c>
    </row>
    <row r="63" spans="1:36" x14ac:dyDescent="0.35">
      <c r="A63" s="98"/>
      <c r="B63" s="1" t="s">
        <v>110</v>
      </c>
      <c r="C63" s="17">
        <v>0</v>
      </c>
      <c r="D63" s="98"/>
      <c r="E63" s="1" t="s">
        <v>110</v>
      </c>
      <c r="F63" s="17">
        <v>1</v>
      </c>
      <c r="G63" s="98"/>
      <c r="H63" s="1" t="s">
        <v>110</v>
      </c>
      <c r="I63" s="17">
        <v>3</v>
      </c>
      <c r="J63" s="98"/>
      <c r="K63" s="1" t="s">
        <v>110</v>
      </c>
      <c r="L63" s="17">
        <v>9</v>
      </c>
      <c r="M63" s="98"/>
      <c r="N63" s="1" t="s">
        <v>110</v>
      </c>
      <c r="O63" s="7">
        <v>3</v>
      </c>
      <c r="P63" s="98"/>
      <c r="Q63" s="1" t="s">
        <v>110</v>
      </c>
      <c r="R63" s="7">
        <v>3</v>
      </c>
      <c r="S63" s="98"/>
      <c r="T63" s="1" t="s">
        <v>110</v>
      </c>
      <c r="U63" s="7">
        <v>3</v>
      </c>
      <c r="V63" s="98"/>
      <c r="W63" s="1" t="s">
        <v>110</v>
      </c>
      <c r="X63" s="7">
        <v>3</v>
      </c>
      <c r="Y63" s="98"/>
      <c r="Z63" s="1" t="s">
        <v>110</v>
      </c>
      <c r="AA63" s="7">
        <v>3</v>
      </c>
      <c r="AB63" s="98"/>
      <c r="AC63" s="1" t="s">
        <v>110</v>
      </c>
      <c r="AD63" s="7">
        <v>3</v>
      </c>
      <c r="AE63" s="4"/>
      <c r="AF63" s="1">
        <v>24</v>
      </c>
      <c r="AG63" s="59" t="s">
        <v>52</v>
      </c>
      <c r="AH63" s="20">
        <f>AL35</f>
        <v>735</v>
      </c>
      <c r="AI63" s="27">
        <f t="shared" si="0"/>
        <v>1.2807332415619719E-2</v>
      </c>
      <c r="AJ63" s="28">
        <f t="shared" si="1"/>
        <v>0.95021694052867289</v>
      </c>
    </row>
    <row r="64" spans="1:36" x14ac:dyDescent="0.35">
      <c r="A64" s="98"/>
      <c r="B64" s="1" t="s">
        <v>111</v>
      </c>
      <c r="C64" s="17">
        <v>1</v>
      </c>
      <c r="D64" s="98"/>
      <c r="E64" s="1" t="s">
        <v>111</v>
      </c>
      <c r="F64" s="17">
        <v>3</v>
      </c>
      <c r="G64" s="98"/>
      <c r="H64" s="1" t="s">
        <v>111</v>
      </c>
      <c r="I64" s="17">
        <v>1</v>
      </c>
      <c r="J64" s="98"/>
      <c r="K64" s="1" t="s">
        <v>111</v>
      </c>
      <c r="L64" s="17">
        <v>3</v>
      </c>
      <c r="M64" s="98"/>
      <c r="N64" s="1" t="s">
        <v>111</v>
      </c>
      <c r="O64" s="7">
        <v>3</v>
      </c>
      <c r="P64" s="98"/>
      <c r="Q64" s="1" t="s">
        <v>111</v>
      </c>
      <c r="R64" s="7">
        <v>3</v>
      </c>
      <c r="S64" s="98"/>
      <c r="T64" s="1" t="s">
        <v>111</v>
      </c>
      <c r="U64" s="7">
        <v>3</v>
      </c>
      <c r="V64" s="98"/>
      <c r="W64" s="1" t="s">
        <v>111</v>
      </c>
      <c r="X64" s="7">
        <v>3</v>
      </c>
      <c r="Y64" s="98"/>
      <c r="Z64" s="1" t="s">
        <v>111</v>
      </c>
      <c r="AA64" s="7">
        <v>3</v>
      </c>
      <c r="AB64" s="98"/>
      <c r="AC64" s="1" t="s">
        <v>111</v>
      </c>
      <c r="AD64" s="7">
        <v>3</v>
      </c>
      <c r="AE64" s="4"/>
      <c r="AF64" s="1">
        <v>25</v>
      </c>
      <c r="AG64" s="59" t="s">
        <v>61</v>
      </c>
      <c r="AH64" s="20">
        <f>AW35</f>
        <v>660</v>
      </c>
      <c r="AI64" s="27">
        <f t="shared" si="0"/>
        <v>1.1500461760964645E-2</v>
      </c>
      <c r="AJ64" s="28">
        <f t="shared" si="1"/>
        <v>0.96171740228963754</v>
      </c>
    </row>
    <row r="65" spans="1:36" x14ac:dyDescent="0.35">
      <c r="A65" s="99"/>
      <c r="B65" s="1" t="s">
        <v>112</v>
      </c>
      <c r="C65" s="18">
        <v>1</v>
      </c>
      <c r="D65" s="99"/>
      <c r="E65" s="1" t="s">
        <v>112</v>
      </c>
      <c r="F65" s="18">
        <v>3</v>
      </c>
      <c r="G65" s="99"/>
      <c r="H65" s="1" t="s">
        <v>112</v>
      </c>
      <c r="I65" s="18">
        <v>3</v>
      </c>
      <c r="J65" s="99"/>
      <c r="K65" s="1" t="s">
        <v>112</v>
      </c>
      <c r="L65" s="18">
        <v>3</v>
      </c>
      <c r="M65" s="99"/>
      <c r="N65" s="1" t="s">
        <v>112</v>
      </c>
      <c r="O65" s="7">
        <v>9</v>
      </c>
      <c r="P65" s="99"/>
      <c r="Q65" s="1" t="s">
        <v>112</v>
      </c>
      <c r="R65" s="7">
        <v>3</v>
      </c>
      <c r="S65" s="99"/>
      <c r="T65" s="1" t="s">
        <v>112</v>
      </c>
      <c r="U65" s="7">
        <v>3</v>
      </c>
      <c r="V65" s="99"/>
      <c r="W65" s="1" t="s">
        <v>112</v>
      </c>
      <c r="X65" s="7">
        <v>3</v>
      </c>
      <c r="Y65" s="99"/>
      <c r="Z65" s="1" t="s">
        <v>112</v>
      </c>
      <c r="AA65" s="7">
        <v>3</v>
      </c>
      <c r="AB65" s="99"/>
      <c r="AC65" s="1" t="s">
        <v>112</v>
      </c>
      <c r="AD65" s="7">
        <v>3</v>
      </c>
      <c r="AE65" s="4"/>
      <c r="AF65" s="1">
        <v>26</v>
      </c>
      <c r="AG65" s="59" t="s">
        <v>91</v>
      </c>
      <c r="AH65" s="20">
        <f>BA35</f>
        <v>618</v>
      </c>
      <c r="AI65" s="27">
        <f t="shared" si="0"/>
        <v>1.0768614194357803E-2</v>
      </c>
      <c r="AJ65" s="28">
        <f>AJ64+AI65</f>
        <v>0.97248601648399535</v>
      </c>
    </row>
    <row r="66" spans="1:36" x14ac:dyDescent="0.35">
      <c r="A66" s="100" t="s">
        <v>145</v>
      </c>
      <c r="B66" s="101"/>
      <c r="C66" s="102" t="s">
        <v>146</v>
      </c>
      <c r="D66" s="100" t="s">
        <v>145</v>
      </c>
      <c r="E66" s="101"/>
      <c r="F66" s="102" t="s">
        <v>146</v>
      </c>
      <c r="G66" s="100" t="s">
        <v>145</v>
      </c>
      <c r="H66" s="101"/>
      <c r="I66" s="102" t="s">
        <v>146</v>
      </c>
      <c r="J66" s="100" t="s">
        <v>145</v>
      </c>
      <c r="K66" s="101"/>
      <c r="L66" s="102" t="s">
        <v>146</v>
      </c>
      <c r="M66" s="100" t="s">
        <v>145</v>
      </c>
      <c r="N66" s="101"/>
      <c r="O66" s="100" t="s">
        <v>146</v>
      </c>
      <c r="P66" s="100" t="s">
        <v>145</v>
      </c>
      <c r="Q66" s="101"/>
      <c r="R66" s="102" t="s">
        <v>146</v>
      </c>
      <c r="S66" s="100" t="s">
        <v>145</v>
      </c>
      <c r="T66" s="101"/>
      <c r="U66" s="102" t="s">
        <v>146</v>
      </c>
      <c r="V66" s="100" t="s">
        <v>145</v>
      </c>
      <c r="W66" s="101"/>
      <c r="X66" s="102" t="s">
        <v>146</v>
      </c>
      <c r="Y66" s="100" t="s">
        <v>145</v>
      </c>
      <c r="Z66" s="101"/>
      <c r="AA66" s="102" t="s">
        <v>146</v>
      </c>
      <c r="AB66" s="100" t="s">
        <v>145</v>
      </c>
      <c r="AC66" s="101"/>
      <c r="AD66" s="100" t="s">
        <v>146</v>
      </c>
      <c r="AE66" s="4"/>
      <c r="AF66" s="1">
        <v>27</v>
      </c>
      <c r="AG66" s="59" t="s">
        <v>56</v>
      </c>
      <c r="AH66" s="20">
        <f>AP35</f>
        <v>585</v>
      </c>
      <c r="AI66" s="27">
        <f t="shared" si="0"/>
        <v>1.0193591106309572E-2</v>
      </c>
      <c r="AJ66" s="28">
        <f t="shared" si="1"/>
        <v>0.98267960759030493</v>
      </c>
    </row>
    <row r="67" spans="1:36" x14ac:dyDescent="0.35">
      <c r="A67" s="101"/>
      <c r="B67" s="101"/>
      <c r="C67" s="103"/>
      <c r="D67" s="101"/>
      <c r="E67" s="101"/>
      <c r="F67" s="107"/>
      <c r="G67" s="101"/>
      <c r="H67" s="101"/>
      <c r="I67" s="103"/>
      <c r="J67" s="101"/>
      <c r="K67" s="101"/>
      <c r="L67" s="103"/>
      <c r="M67" s="101"/>
      <c r="N67" s="101"/>
      <c r="O67" s="101"/>
      <c r="P67" s="101"/>
      <c r="Q67" s="101"/>
      <c r="R67" s="103"/>
      <c r="S67" s="101"/>
      <c r="T67" s="101"/>
      <c r="U67" s="103"/>
      <c r="V67" s="101"/>
      <c r="W67" s="101"/>
      <c r="X67" s="103"/>
      <c r="Y67" s="101"/>
      <c r="Z67" s="101"/>
      <c r="AA67" s="103"/>
      <c r="AB67" s="101"/>
      <c r="AC67" s="101"/>
      <c r="AD67" s="101"/>
      <c r="AE67" s="4"/>
      <c r="AF67" s="1">
        <v>28</v>
      </c>
      <c r="AG67" s="59" t="s">
        <v>64</v>
      </c>
      <c r="AH67" s="20">
        <f>AX35</f>
        <v>540</v>
      </c>
      <c r="AI67" s="27">
        <f t="shared" si="0"/>
        <v>9.4094687135165278E-3</v>
      </c>
      <c r="AJ67" s="28">
        <f t="shared" si="1"/>
        <v>0.99208907630382148</v>
      </c>
    </row>
    <row r="68" spans="1:36" x14ac:dyDescent="0.35">
      <c r="A68" s="97" t="s">
        <v>40</v>
      </c>
      <c r="B68" s="1" t="s">
        <v>47</v>
      </c>
      <c r="C68" s="7">
        <v>3</v>
      </c>
      <c r="D68" s="97" t="s">
        <v>41</v>
      </c>
      <c r="E68" s="1" t="s">
        <v>47</v>
      </c>
      <c r="F68" s="7">
        <v>3</v>
      </c>
      <c r="G68" s="97" t="s">
        <v>42</v>
      </c>
      <c r="H68" s="1" t="s">
        <v>47</v>
      </c>
      <c r="I68" s="7">
        <v>3</v>
      </c>
      <c r="J68" s="97" t="s">
        <v>43</v>
      </c>
      <c r="K68" s="1" t="s">
        <v>47</v>
      </c>
      <c r="L68" s="7">
        <v>3</v>
      </c>
      <c r="M68" s="97" t="s">
        <v>44</v>
      </c>
      <c r="N68" s="1" t="s">
        <v>47</v>
      </c>
      <c r="O68" s="7">
        <v>3</v>
      </c>
      <c r="P68" s="97" t="s">
        <v>45</v>
      </c>
      <c r="Q68" s="1" t="s">
        <v>47</v>
      </c>
      <c r="R68" s="7">
        <v>3</v>
      </c>
      <c r="S68" s="97" t="s">
        <v>96</v>
      </c>
      <c r="T68" s="1" t="s">
        <v>47</v>
      </c>
      <c r="U68" s="7">
        <v>9</v>
      </c>
      <c r="V68" s="97" t="s">
        <v>97</v>
      </c>
      <c r="W68" s="1" t="s">
        <v>47</v>
      </c>
      <c r="X68" s="7">
        <v>3</v>
      </c>
      <c r="Y68" s="97" t="s">
        <v>98</v>
      </c>
      <c r="Z68" s="1" t="s">
        <v>47</v>
      </c>
      <c r="AA68" s="7">
        <v>3</v>
      </c>
      <c r="AB68" s="97" t="s">
        <v>99</v>
      </c>
      <c r="AC68" s="1" t="s">
        <v>47</v>
      </c>
      <c r="AD68" s="7">
        <v>3</v>
      </c>
      <c r="AE68" s="4"/>
      <c r="AF68" s="1">
        <v>29</v>
      </c>
      <c r="AG68" s="59" t="s">
        <v>95</v>
      </c>
      <c r="AH68" s="20">
        <f>BE35</f>
        <v>454</v>
      </c>
      <c r="AI68" s="27">
        <f t="shared" si="0"/>
        <v>7.9109236961787104E-3</v>
      </c>
      <c r="AJ68" s="28">
        <f>AJ67+AI68</f>
        <v>1.0000000000000002</v>
      </c>
    </row>
    <row r="69" spans="1:36" x14ac:dyDescent="0.35">
      <c r="A69" s="98"/>
      <c r="B69" s="1" t="s">
        <v>48</v>
      </c>
      <c r="C69" s="7">
        <v>3</v>
      </c>
      <c r="D69" s="98"/>
      <c r="E69" s="1" t="s">
        <v>48</v>
      </c>
      <c r="F69" s="7">
        <v>3</v>
      </c>
      <c r="G69" s="98"/>
      <c r="H69" s="1" t="s">
        <v>48</v>
      </c>
      <c r="I69" s="7">
        <v>3</v>
      </c>
      <c r="J69" s="98"/>
      <c r="K69" s="1" t="s">
        <v>48</v>
      </c>
      <c r="L69" s="7">
        <v>3</v>
      </c>
      <c r="M69" s="98"/>
      <c r="N69" s="1" t="s">
        <v>48</v>
      </c>
      <c r="O69" s="7">
        <v>3</v>
      </c>
      <c r="P69" s="98"/>
      <c r="Q69" s="1" t="s">
        <v>48</v>
      </c>
      <c r="R69" s="7">
        <v>3</v>
      </c>
      <c r="S69" s="98"/>
      <c r="T69" s="1" t="s">
        <v>48</v>
      </c>
      <c r="U69" s="7">
        <v>3</v>
      </c>
      <c r="V69" s="98"/>
      <c r="W69" s="1" t="s">
        <v>48</v>
      </c>
      <c r="X69" s="7">
        <v>3</v>
      </c>
      <c r="Y69" s="98"/>
      <c r="Z69" s="1" t="s">
        <v>48</v>
      </c>
      <c r="AA69" s="7">
        <v>9</v>
      </c>
      <c r="AB69" s="98"/>
      <c r="AC69" s="1" t="s">
        <v>48</v>
      </c>
      <c r="AD69" s="7">
        <v>3</v>
      </c>
      <c r="AE69" s="4"/>
      <c r="AF69" s="131" t="s">
        <v>180</v>
      </c>
      <c r="AG69" s="132"/>
      <c r="AH69" s="25">
        <f>SUM(AH40:AH68)</f>
        <v>57389</v>
      </c>
      <c r="AI69" s="29">
        <v>1</v>
      </c>
    </row>
    <row r="70" spans="1:36" x14ac:dyDescent="0.35">
      <c r="A70" s="98"/>
      <c r="B70" s="1" t="s">
        <v>49</v>
      </c>
      <c r="C70" s="7">
        <v>1</v>
      </c>
      <c r="D70" s="98"/>
      <c r="E70" s="1" t="s">
        <v>49</v>
      </c>
      <c r="F70" s="7">
        <v>1</v>
      </c>
      <c r="G70" s="98"/>
      <c r="H70" s="1" t="s">
        <v>49</v>
      </c>
      <c r="I70" s="7">
        <v>3</v>
      </c>
      <c r="J70" s="98"/>
      <c r="K70" s="1" t="s">
        <v>49</v>
      </c>
      <c r="L70" s="7">
        <v>1</v>
      </c>
      <c r="M70" s="98"/>
      <c r="N70" s="1" t="s">
        <v>49</v>
      </c>
      <c r="O70" s="7">
        <v>1</v>
      </c>
      <c r="P70" s="98"/>
      <c r="Q70" s="1" t="s">
        <v>49</v>
      </c>
      <c r="R70" s="7">
        <v>1</v>
      </c>
      <c r="S70" s="98"/>
      <c r="T70" s="1" t="s">
        <v>49</v>
      </c>
      <c r="U70" s="7">
        <v>3</v>
      </c>
      <c r="V70" s="98"/>
      <c r="W70" s="1" t="s">
        <v>49</v>
      </c>
      <c r="X70" s="7">
        <v>1</v>
      </c>
      <c r="Y70" s="98"/>
      <c r="Z70" s="1" t="s">
        <v>49</v>
      </c>
      <c r="AA70" s="7">
        <v>9</v>
      </c>
      <c r="AB70" s="98"/>
      <c r="AC70" s="1" t="s">
        <v>49</v>
      </c>
      <c r="AD70" s="7">
        <v>1</v>
      </c>
      <c r="AE70" s="4"/>
      <c r="AF70" s="4"/>
    </row>
    <row r="71" spans="1:36" x14ac:dyDescent="0.35">
      <c r="A71" s="98"/>
      <c r="B71" s="1" t="s">
        <v>50</v>
      </c>
      <c r="C71" s="7">
        <v>1</v>
      </c>
      <c r="D71" s="98"/>
      <c r="E71" s="1" t="s">
        <v>50</v>
      </c>
      <c r="F71" s="7">
        <v>1</v>
      </c>
      <c r="G71" s="98"/>
      <c r="H71" s="1" t="s">
        <v>50</v>
      </c>
      <c r="I71" s="7">
        <v>1</v>
      </c>
      <c r="J71" s="98"/>
      <c r="K71" s="1" t="s">
        <v>50</v>
      </c>
      <c r="L71" s="7">
        <v>1</v>
      </c>
      <c r="M71" s="98"/>
      <c r="N71" s="1" t="s">
        <v>50</v>
      </c>
      <c r="O71" s="7">
        <v>1</v>
      </c>
      <c r="P71" s="98"/>
      <c r="Q71" s="1" t="s">
        <v>50</v>
      </c>
      <c r="R71" s="7">
        <v>1</v>
      </c>
      <c r="S71" s="98"/>
      <c r="T71" s="1" t="s">
        <v>50</v>
      </c>
      <c r="U71" s="7">
        <v>1</v>
      </c>
      <c r="V71" s="98"/>
      <c r="W71" s="1" t="s">
        <v>50</v>
      </c>
      <c r="X71" s="7">
        <v>1</v>
      </c>
      <c r="Y71" s="98"/>
      <c r="Z71" s="1" t="s">
        <v>50</v>
      </c>
      <c r="AA71" s="7">
        <v>1</v>
      </c>
      <c r="AB71" s="98"/>
      <c r="AC71" s="1" t="s">
        <v>50</v>
      </c>
      <c r="AD71" s="7">
        <v>1</v>
      </c>
      <c r="AE71" s="4"/>
      <c r="AF71" s="4"/>
    </row>
    <row r="72" spans="1:36" x14ac:dyDescent="0.35">
      <c r="A72" s="98"/>
      <c r="B72" s="1" t="s">
        <v>51</v>
      </c>
      <c r="C72" s="7">
        <v>1</v>
      </c>
      <c r="D72" s="98"/>
      <c r="E72" s="1" t="s">
        <v>51</v>
      </c>
      <c r="F72" s="7">
        <v>1</v>
      </c>
      <c r="G72" s="98"/>
      <c r="H72" s="1" t="s">
        <v>51</v>
      </c>
      <c r="I72" s="7">
        <v>1</v>
      </c>
      <c r="J72" s="98"/>
      <c r="K72" s="1" t="s">
        <v>51</v>
      </c>
      <c r="L72" s="7">
        <v>1</v>
      </c>
      <c r="M72" s="98"/>
      <c r="N72" s="1" t="s">
        <v>51</v>
      </c>
      <c r="O72" s="7">
        <v>1</v>
      </c>
      <c r="P72" s="98"/>
      <c r="Q72" s="1" t="s">
        <v>51</v>
      </c>
      <c r="R72" s="7">
        <v>1</v>
      </c>
      <c r="S72" s="98"/>
      <c r="T72" s="1" t="s">
        <v>51</v>
      </c>
      <c r="U72" s="7">
        <v>3</v>
      </c>
      <c r="V72" s="98"/>
      <c r="W72" s="1" t="s">
        <v>51</v>
      </c>
      <c r="X72" s="7">
        <v>1</v>
      </c>
      <c r="Y72" s="98"/>
      <c r="Z72" s="1" t="s">
        <v>51</v>
      </c>
      <c r="AA72" s="7">
        <v>3</v>
      </c>
      <c r="AB72" s="98"/>
      <c r="AC72" s="1" t="s">
        <v>51</v>
      </c>
      <c r="AD72" s="7">
        <v>1</v>
      </c>
      <c r="AE72" s="4"/>
      <c r="AF72" s="4"/>
    </row>
    <row r="73" spans="1:36" x14ac:dyDescent="0.35">
      <c r="A73" s="98"/>
      <c r="B73" s="1" t="s">
        <v>52</v>
      </c>
      <c r="C73" s="7">
        <v>1</v>
      </c>
      <c r="D73" s="98"/>
      <c r="E73" s="1" t="s">
        <v>52</v>
      </c>
      <c r="F73" s="7">
        <v>0</v>
      </c>
      <c r="G73" s="98"/>
      <c r="H73" s="1" t="s">
        <v>52</v>
      </c>
      <c r="I73" s="7">
        <v>0</v>
      </c>
      <c r="J73" s="98"/>
      <c r="K73" s="1" t="s">
        <v>52</v>
      </c>
      <c r="L73" s="7">
        <v>0</v>
      </c>
      <c r="M73" s="98"/>
      <c r="N73" s="1" t="s">
        <v>52</v>
      </c>
      <c r="O73" s="7">
        <v>0</v>
      </c>
      <c r="P73" s="98"/>
      <c r="Q73" s="1" t="s">
        <v>52</v>
      </c>
      <c r="R73" s="7">
        <v>0</v>
      </c>
      <c r="S73" s="98"/>
      <c r="T73" s="1" t="s">
        <v>52</v>
      </c>
      <c r="U73" s="7">
        <v>1</v>
      </c>
      <c r="V73" s="98"/>
      <c r="W73" s="1" t="s">
        <v>52</v>
      </c>
      <c r="X73" s="7">
        <v>0</v>
      </c>
      <c r="Y73" s="98"/>
      <c r="Z73" s="1" t="s">
        <v>52</v>
      </c>
      <c r="AA73" s="7">
        <v>3</v>
      </c>
      <c r="AB73" s="98"/>
      <c r="AC73" s="1" t="s">
        <v>52</v>
      </c>
      <c r="AD73" s="7">
        <v>0</v>
      </c>
      <c r="AE73" s="4"/>
      <c r="AF73" s="4"/>
    </row>
    <row r="74" spans="1:36" x14ac:dyDescent="0.35">
      <c r="A74" s="98"/>
      <c r="B74" s="1" t="s">
        <v>53</v>
      </c>
      <c r="C74" s="7">
        <v>1</v>
      </c>
      <c r="D74" s="98"/>
      <c r="E74" s="1" t="s">
        <v>53</v>
      </c>
      <c r="F74" s="7">
        <v>0</v>
      </c>
      <c r="G74" s="98"/>
      <c r="H74" s="1" t="s">
        <v>53</v>
      </c>
      <c r="I74" s="7">
        <v>0</v>
      </c>
      <c r="J74" s="98"/>
      <c r="K74" s="1" t="s">
        <v>53</v>
      </c>
      <c r="L74" s="7">
        <v>0</v>
      </c>
      <c r="M74" s="98"/>
      <c r="N74" s="1" t="s">
        <v>53</v>
      </c>
      <c r="O74" s="7">
        <v>0</v>
      </c>
      <c r="P74" s="98"/>
      <c r="Q74" s="1" t="s">
        <v>53</v>
      </c>
      <c r="R74" s="7">
        <v>0</v>
      </c>
      <c r="S74" s="98"/>
      <c r="T74" s="1" t="s">
        <v>53</v>
      </c>
      <c r="U74" s="7">
        <v>3</v>
      </c>
      <c r="V74" s="98"/>
      <c r="W74" s="1" t="s">
        <v>53</v>
      </c>
      <c r="X74" s="7">
        <v>0</v>
      </c>
      <c r="Y74" s="98"/>
      <c r="Z74" s="1" t="s">
        <v>53</v>
      </c>
      <c r="AA74" s="7">
        <v>9</v>
      </c>
      <c r="AB74" s="98"/>
      <c r="AC74" s="1" t="s">
        <v>53</v>
      </c>
      <c r="AD74" s="7">
        <v>0</v>
      </c>
      <c r="AE74" s="4"/>
      <c r="AF74" s="4"/>
    </row>
    <row r="75" spans="1:36" x14ac:dyDescent="0.35">
      <c r="A75" s="98"/>
      <c r="B75" s="1" t="s">
        <v>54</v>
      </c>
      <c r="C75" s="7">
        <v>3</v>
      </c>
      <c r="D75" s="98"/>
      <c r="E75" s="1" t="s">
        <v>54</v>
      </c>
      <c r="F75" s="7">
        <v>3</v>
      </c>
      <c r="G75" s="98"/>
      <c r="H75" s="1" t="s">
        <v>54</v>
      </c>
      <c r="I75" s="7">
        <v>1</v>
      </c>
      <c r="J75" s="98"/>
      <c r="K75" s="1" t="s">
        <v>54</v>
      </c>
      <c r="L75" s="7">
        <v>1</v>
      </c>
      <c r="M75" s="98"/>
      <c r="N75" s="1" t="s">
        <v>54</v>
      </c>
      <c r="O75" s="7">
        <v>1</v>
      </c>
      <c r="P75" s="98"/>
      <c r="Q75" s="1" t="s">
        <v>54</v>
      </c>
      <c r="R75" s="7">
        <v>0</v>
      </c>
      <c r="S75" s="98"/>
      <c r="T75" s="1" t="s">
        <v>54</v>
      </c>
      <c r="U75" s="7">
        <v>1</v>
      </c>
      <c r="V75" s="98"/>
      <c r="W75" s="1" t="s">
        <v>54</v>
      </c>
      <c r="X75" s="7">
        <v>0</v>
      </c>
      <c r="Y75" s="98"/>
      <c r="Z75" s="1" t="s">
        <v>54</v>
      </c>
      <c r="AA75" s="7">
        <v>0</v>
      </c>
      <c r="AB75" s="98"/>
      <c r="AC75" s="1" t="s">
        <v>54</v>
      </c>
      <c r="AD75" s="7">
        <v>3</v>
      </c>
      <c r="AE75" s="4"/>
      <c r="AF75" s="4"/>
    </row>
    <row r="76" spans="1:36" x14ac:dyDescent="0.35">
      <c r="A76" s="98"/>
      <c r="B76" s="1" t="s">
        <v>55</v>
      </c>
      <c r="C76" s="7">
        <v>1</v>
      </c>
      <c r="D76" s="98"/>
      <c r="E76" s="1" t="s">
        <v>55</v>
      </c>
      <c r="F76" s="7">
        <v>1</v>
      </c>
      <c r="G76" s="98"/>
      <c r="H76" s="1" t="s">
        <v>55</v>
      </c>
      <c r="I76" s="7">
        <v>0</v>
      </c>
      <c r="J76" s="98"/>
      <c r="K76" s="1" t="s">
        <v>55</v>
      </c>
      <c r="L76" s="7">
        <v>0</v>
      </c>
      <c r="M76" s="98"/>
      <c r="N76" s="1" t="s">
        <v>55</v>
      </c>
      <c r="O76" s="7">
        <v>0</v>
      </c>
      <c r="P76" s="98"/>
      <c r="Q76" s="1" t="s">
        <v>55</v>
      </c>
      <c r="R76" s="7">
        <v>0</v>
      </c>
      <c r="S76" s="98"/>
      <c r="T76" s="1" t="s">
        <v>55</v>
      </c>
      <c r="U76" s="7">
        <v>1</v>
      </c>
      <c r="V76" s="98"/>
      <c r="W76" s="1" t="s">
        <v>55</v>
      </c>
      <c r="X76" s="7">
        <v>0</v>
      </c>
      <c r="Y76" s="98"/>
      <c r="Z76" s="1" t="s">
        <v>55</v>
      </c>
      <c r="AA76" s="7">
        <v>3</v>
      </c>
      <c r="AB76" s="98"/>
      <c r="AC76" s="1" t="s">
        <v>55</v>
      </c>
      <c r="AD76" s="7">
        <v>0</v>
      </c>
      <c r="AE76" s="4"/>
      <c r="AF76" s="4"/>
    </row>
    <row r="77" spans="1:36" x14ac:dyDescent="0.35">
      <c r="A77" s="98"/>
      <c r="B77" s="1" t="s">
        <v>56</v>
      </c>
      <c r="C77" s="7">
        <v>1</v>
      </c>
      <c r="D77" s="98"/>
      <c r="E77" s="1" t="s">
        <v>56</v>
      </c>
      <c r="F77" s="7">
        <v>1</v>
      </c>
      <c r="G77" s="98"/>
      <c r="H77" s="1" t="s">
        <v>56</v>
      </c>
      <c r="I77" s="7">
        <v>0</v>
      </c>
      <c r="J77" s="98"/>
      <c r="K77" s="1" t="s">
        <v>56</v>
      </c>
      <c r="L77" s="7">
        <v>0</v>
      </c>
      <c r="M77" s="98"/>
      <c r="N77" s="1" t="s">
        <v>56</v>
      </c>
      <c r="O77" s="7">
        <v>0</v>
      </c>
      <c r="P77" s="98"/>
      <c r="Q77" s="1" t="s">
        <v>56</v>
      </c>
      <c r="R77" s="7">
        <v>0</v>
      </c>
      <c r="S77" s="98"/>
      <c r="T77" s="1" t="s">
        <v>56</v>
      </c>
      <c r="U77" s="7">
        <v>0</v>
      </c>
      <c r="V77" s="98"/>
      <c r="W77" s="1" t="s">
        <v>56</v>
      </c>
      <c r="X77" s="7">
        <v>0</v>
      </c>
      <c r="Y77" s="98"/>
      <c r="Z77" s="1" t="s">
        <v>56</v>
      </c>
      <c r="AA77" s="7">
        <v>0</v>
      </c>
      <c r="AB77" s="98"/>
      <c r="AC77" s="1" t="s">
        <v>56</v>
      </c>
      <c r="AD77" s="7">
        <v>0</v>
      </c>
      <c r="AE77" s="4"/>
      <c r="AF77" s="4"/>
    </row>
    <row r="78" spans="1:36" x14ac:dyDescent="0.35">
      <c r="A78" s="98"/>
      <c r="B78" s="1" t="s">
        <v>57</v>
      </c>
      <c r="C78" s="7">
        <v>9</v>
      </c>
      <c r="D78" s="98"/>
      <c r="E78" s="1" t="s">
        <v>57</v>
      </c>
      <c r="F78" s="7">
        <v>3</v>
      </c>
      <c r="G78" s="98"/>
      <c r="H78" s="1" t="s">
        <v>57</v>
      </c>
      <c r="I78" s="7">
        <v>3</v>
      </c>
      <c r="J78" s="98"/>
      <c r="K78" s="1" t="s">
        <v>57</v>
      </c>
      <c r="L78" s="7">
        <v>3</v>
      </c>
      <c r="M78" s="98"/>
      <c r="N78" s="1" t="s">
        <v>57</v>
      </c>
      <c r="O78" s="7">
        <v>3</v>
      </c>
      <c r="P78" s="98"/>
      <c r="Q78" s="1" t="s">
        <v>57</v>
      </c>
      <c r="R78" s="7">
        <v>1</v>
      </c>
      <c r="S78" s="98"/>
      <c r="T78" s="1" t="s">
        <v>57</v>
      </c>
      <c r="U78" s="7">
        <v>0</v>
      </c>
      <c r="V78" s="98"/>
      <c r="W78" s="1" t="s">
        <v>57</v>
      </c>
      <c r="X78" s="7">
        <v>1</v>
      </c>
      <c r="Y78" s="98"/>
      <c r="Z78" s="1" t="s">
        <v>57</v>
      </c>
      <c r="AA78" s="7">
        <v>0</v>
      </c>
      <c r="AB78" s="98"/>
      <c r="AC78" s="1" t="s">
        <v>57</v>
      </c>
      <c r="AD78" s="7">
        <v>1</v>
      </c>
      <c r="AE78" s="4"/>
      <c r="AF78" s="4"/>
    </row>
    <row r="79" spans="1:36" x14ac:dyDescent="0.35">
      <c r="A79" s="98"/>
      <c r="B79" s="1" t="s">
        <v>58</v>
      </c>
      <c r="C79" s="7">
        <v>3</v>
      </c>
      <c r="D79" s="98"/>
      <c r="E79" s="1" t="s">
        <v>58</v>
      </c>
      <c r="F79" s="7">
        <v>9</v>
      </c>
      <c r="G79" s="98"/>
      <c r="H79" s="1" t="s">
        <v>58</v>
      </c>
      <c r="I79" s="7">
        <v>1</v>
      </c>
      <c r="J79" s="98"/>
      <c r="K79" s="1" t="s">
        <v>58</v>
      </c>
      <c r="L79" s="7">
        <v>3</v>
      </c>
      <c r="M79" s="98"/>
      <c r="N79" s="1" t="s">
        <v>58</v>
      </c>
      <c r="O79" s="7">
        <v>3</v>
      </c>
      <c r="P79" s="98"/>
      <c r="Q79" s="1" t="s">
        <v>58</v>
      </c>
      <c r="R79" s="7">
        <v>3</v>
      </c>
      <c r="S79" s="98"/>
      <c r="T79" s="1" t="s">
        <v>58</v>
      </c>
      <c r="U79" s="7">
        <v>0</v>
      </c>
      <c r="V79" s="98"/>
      <c r="W79" s="1" t="s">
        <v>58</v>
      </c>
      <c r="X79" s="7">
        <v>1</v>
      </c>
      <c r="Y79" s="98"/>
      <c r="Z79" s="1" t="s">
        <v>58</v>
      </c>
      <c r="AA79" s="7">
        <v>0</v>
      </c>
      <c r="AB79" s="98"/>
      <c r="AC79" s="1" t="s">
        <v>58</v>
      </c>
      <c r="AD79" s="7">
        <v>0</v>
      </c>
      <c r="AE79" s="4"/>
      <c r="AF79" s="4"/>
    </row>
    <row r="80" spans="1:36" x14ac:dyDescent="0.35">
      <c r="A80" s="98"/>
      <c r="B80" s="1" t="s">
        <v>59</v>
      </c>
      <c r="C80" s="7">
        <v>3</v>
      </c>
      <c r="D80" s="98"/>
      <c r="E80" s="1" t="s">
        <v>59</v>
      </c>
      <c r="F80" s="7">
        <v>3</v>
      </c>
      <c r="G80" s="98"/>
      <c r="H80" s="1" t="s">
        <v>59</v>
      </c>
      <c r="I80" s="7">
        <v>9</v>
      </c>
      <c r="J80" s="98"/>
      <c r="K80" s="1" t="s">
        <v>59</v>
      </c>
      <c r="L80" s="7">
        <v>1</v>
      </c>
      <c r="M80" s="98"/>
      <c r="N80" s="1" t="s">
        <v>59</v>
      </c>
      <c r="O80" s="7">
        <v>1</v>
      </c>
      <c r="P80" s="98"/>
      <c r="Q80" s="1" t="s">
        <v>59</v>
      </c>
      <c r="R80" s="7">
        <v>1</v>
      </c>
      <c r="S80" s="98"/>
      <c r="T80" s="1" t="s">
        <v>59</v>
      </c>
      <c r="U80" s="7">
        <v>0</v>
      </c>
      <c r="V80" s="98"/>
      <c r="W80" s="1" t="s">
        <v>59</v>
      </c>
      <c r="X80" s="7">
        <v>0</v>
      </c>
      <c r="Y80" s="98"/>
      <c r="Z80" s="1" t="s">
        <v>59</v>
      </c>
      <c r="AA80" s="7">
        <v>0</v>
      </c>
      <c r="AB80" s="98"/>
      <c r="AC80" s="1" t="s">
        <v>59</v>
      </c>
      <c r="AD80" s="7">
        <v>0</v>
      </c>
      <c r="AE80" s="4"/>
      <c r="AF80" s="4"/>
    </row>
    <row r="81" spans="1:38" x14ac:dyDescent="0.35">
      <c r="A81" s="98"/>
      <c r="B81" s="1" t="s">
        <v>60</v>
      </c>
      <c r="C81" s="7">
        <v>0</v>
      </c>
      <c r="D81" s="98"/>
      <c r="E81" s="1" t="s">
        <v>60</v>
      </c>
      <c r="F81" s="7">
        <v>3</v>
      </c>
      <c r="G81" s="98"/>
      <c r="H81" s="1" t="s">
        <v>60</v>
      </c>
      <c r="I81" s="7">
        <v>1</v>
      </c>
      <c r="J81" s="98"/>
      <c r="K81" s="1" t="s">
        <v>60</v>
      </c>
      <c r="L81" s="7">
        <v>9</v>
      </c>
      <c r="M81" s="98"/>
      <c r="N81" s="1" t="s">
        <v>60</v>
      </c>
      <c r="O81" s="7">
        <v>3</v>
      </c>
      <c r="P81" s="98"/>
      <c r="Q81" s="1" t="s">
        <v>60</v>
      </c>
      <c r="R81" s="7">
        <v>3</v>
      </c>
      <c r="S81" s="98"/>
      <c r="T81" s="1" t="s">
        <v>60</v>
      </c>
      <c r="U81" s="7">
        <v>0</v>
      </c>
      <c r="V81" s="98"/>
      <c r="W81" s="1" t="s">
        <v>60</v>
      </c>
      <c r="X81" s="7">
        <v>1</v>
      </c>
      <c r="Y81" s="98"/>
      <c r="Z81" s="1" t="s">
        <v>60</v>
      </c>
      <c r="AA81" s="7">
        <v>0</v>
      </c>
      <c r="AB81" s="98"/>
      <c r="AC81" s="1" t="s">
        <v>60</v>
      </c>
      <c r="AD81" s="7">
        <v>0</v>
      </c>
      <c r="AE81" s="4"/>
      <c r="AF81" s="4"/>
    </row>
    <row r="82" spans="1:38" x14ac:dyDescent="0.35">
      <c r="A82" s="98"/>
      <c r="B82" s="1" t="s">
        <v>61</v>
      </c>
      <c r="C82" s="7">
        <v>3</v>
      </c>
      <c r="D82" s="98"/>
      <c r="E82" s="1" t="s">
        <v>61</v>
      </c>
      <c r="F82" s="7">
        <v>3</v>
      </c>
      <c r="G82" s="98"/>
      <c r="H82" s="1" t="s">
        <v>61</v>
      </c>
      <c r="I82" s="7">
        <v>3</v>
      </c>
      <c r="J82" s="98"/>
      <c r="K82" s="1" t="s">
        <v>61</v>
      </c>
      <c r="L82" s="7">
        <v>3</v>
      </c>
      <c r="M82" s="98"/>
      <c r="N82" s="1" t="s">
        <v>61</v>
      </c>
      <c r="O82" s="7">
        <v>9</v>
      </c>
      <c r="P82" s="98"/>
      <c r="Q82" s="1" t="s">
        <v>61</v>
      </c>
      <c r="R82" s="7">
        <v>1</v>
      </c>
      <c r="S82" s="98"/>
      <c r="T82" s="1" t="s">
        <v>61</v>
      </c>
      <c r="U82" s="7">
        <v>0</v>
      </c>
      <c r="V82" s="98"/>
      <c r="W82" s="1" t="s">
        <v>61</v>
      </c>
      <c r="X82" s="7">
        <v>3</v>
      </c>
      <c r="Y82" s="98"/>
      <c r="Z82" s="1" t="s">
        <v>61</v>
      </c>
      <c r="AA82" s="7">
        <v>1</v>
      </c>
      <c r="AB82" s="98"/>
      <c r="AC82" s="1" t="s">
        <v>61</v>
      </c>
      <c r="AD82" s="7">
        <v>3</v>
      </c>
      <c r="AE82" s="4"/>
      <c r="AF82" s="4"/>
      <c r="AL82" s="3" t="s">
        <v>248</v>
      </c>
    </row>
    <row r="83" spans="1:38" x14ac:dyDescent="0.35">
      <c r="A83" s="98"/>
      <c r="B83" s="1" t="s">
        <v>62</v>
      </c>
      <c r="C83" s="7">
        <v>0</v>
      </c>
      <c r="D83" s="98"/>
      <c r="E83" s="1" t="s">
        <v>62</v>
      </c>
      <c r="F83" s="7">
        <v>1</v>
      </c>
      <c r="G83" s="98"/>
      <c r="H83" s="1" t="s">
        <v>62</v>
      </c>
      <c r="I83" s="7">
        <v>1</v>
      </c>
      <c r="J83" s="98"/>
      <c r="K83" s="1" t="s">
        <v>62</v>
      </c>
      <c r="L83" s="7">
        <v>1</v>
      </c>
      <c r="M83" s="98"/>
      <c r="N83" s="1" t="s">
        <v>62</v>
      </c>
      <c r="O83" s="7">
        <v>1</v>
      </c>
      <c r="P83" s="98"/>
      <c r="Q83" s="1" t="s">
        <v>62</v>
      </c>
      <c r="R83" s="7">
        <v>9</v>
      </c>
      <c r="S83" s="98"/>
      <c r="T83" s="1" t="s">
        <v>62</v>
      </c>
      <c r="U83" s="7">
        <v>1</v>
      </c>
      <c r="V83" s="98"/>
      <c r="W83" s="1" t="s">
        <v>62</v>
      </c>
      <c r="X83" s="7">
        <v>0</v>
      </c>
      <c r="Y83" s="98"/>
      <c r="Z83" s="1" t="s">
        <v>62</v>
      </c>
      <c r="AA83" s="7">
        <v>3</v>
      </c>
      <c r="AB83" s="98"/>
      <c r="AC83" s="1" t="s">
        <v>62</v>
      </c>
      <c r="AD83" s="7">
        <v>0</v>
      </c>
      <c r="AE83" s="4"/>
      <c r="AF83" s="4"/>
    </row>
    <row r="84" spans="1:38" x14ac:dyDescent="0.35">
      <c r="A84" s="98"/>
      <c r="B84" s="1" t="s">
        <v>63</v>
      </c>
      <c r="C84" s="7">
        <v>0</v>
      </c>
      <c r="D84" s="98"/>
      <c r="E84" s="1" t="s">
        <v>63</v>
      </c>
      <c r="F84" s="7">
        <v>0</v>
      </c>
      <c r="G84" s="98"/>
      <c r="H84" s="1" t="s">
        <v>63</v>
      </c>
      <c r="I84" s="7">
        <v>0</v>
      </c>
      <c r="J84" s="98"/>
      <c r="K84" s="1" t="s">
        <v>63</v>
      </c>
      <c r="L84" s="7">
        <v>1</v>
      </c>
      <c r="M84" s="98"/>
      <c r="N84" s="1" t="s">
        <v>63</v>
      </c>
      <c r="O84" s="7">
        <v>1</v>
      </c>
      <c r="P84" s="98"/>
      <c r="Q84" s="1" t="s">
        <v>63</v>
      </c>
      <c r="R84" s="7">
        <v>0</v>
      </c>
      <c r="S84" s="98"/>
      <c r="T84" s="1" t="s">
        <v>63</v>
      </c>
      <c r="U84" s="7">
        <v>1</v>
      </c>
      <c r="V84" s="98"/>
      <c r="W84" s="1" t="s">
        <v>63</v>
      </c>
      <c r="X84" s="7">
        <v>3</v>
      </c>
      <c r="Y84" s="98"/>
      <c r="Z84" s="1" t="s">
        <v>63</v>
      </c>
      <c r="AA84" s="7">
        <v>3</v>
      </c>
      <c r="AB84" s="98"/>
      <c r="AC84" s="1" t="s">
        <v>63</v>
      </c>
      <c r="AD84" s="7">
        <v>0</v>
      </c>
      <c r="AE84" s="4"/>
      <c r="AF84" s="4"/>
    </row>
    <row r="85" spans="1:38" x14ac:dyDescent="0.35">
      <c r="A85" s="98"/>
      <c r="B85" s="1" t="s">
        <v>64</v>
      </c>
      <c r="C85" s="7">
        <v>0</v>
      </c>
      <c r="D85" s="98"/>
      <c r="E85" s="1" t="s">
        <v>64</v>
      </c>
      <c r="F85" s="7">
        <v>0</v>
      </c>
      <c r="G85" s="98"/>
      <c r="H85" s="1" t="s">
        <v>64</v>
      </c>
      <c r="I85" s="7">
        <v>0</v>
      </c>
      <c r="J85" s="98"/>
      <c r="K85" s="1" t="s">
        <v>64</v>
      </c>
      <c r="L85" s="7">
        <v>1</v>
      </c>
      <c r="M85" s="98"/>
      <c r="N85" s="1" t="s">
        <v>64</v>
      </c>
      <c r="O85" s="7">
        <v>1</v>
      </c>
      <c r="P85" s="98"/>
      <c r="Q85" s="1" t="s">
        <v>64</v>
      </c>
      <c r="R85" s="7">
        <v>0</v>
      </c>
      <c r="S85" s="98"/>
      <c r="T85" s="1" t="s">
        <v>64</v>
      </c>
      <c r="U85" s="7">
        <v>1</v>
      </c>
      <c r="V85" s="98"/>
      <c r="W85" s="1" t="s">
        <v>64</v>
      </c>
      <c r="X85" s="7">
        <v>9</v>
      </c>
      <c r="Y85" s="98"/>
      <c r="Z85" s="1" t="s">
        <v>64</v>
      </c>
      <c r="AA85" s="7">
        <v>1</v>
      </c>
      <c r="AB85" s="98"/>
      <c r="AC85" s="1" t="s">
        <v>64</v>
      </c>
      <c r="AD85" s="7">
        <v>1</v>
      </c>
      <c r="AE85" s="4"/>
      <c r="AF85" s="4"/>
    </row>
    <row r="86" spans="1:38" x14ac:dyDescent="0.35">
      <c r="A86" s="98"/>
      <c r="B86" s="1" t="s">
        <v>89</v>
      </c>
      <c r="C86" s="7">
        <v>1</v>
      </c>
      <c r="D86" s="98"/>
      <c r="E86" s="1" t="s">
        <v>89</v>
      </c>
      <c r="F86" s="7">
        <v>3</v>
      </c>
      <c r="G86" s="98"/>
      <c r="H86" s="1" t="s">
        <v>89</v>
      </c>
      <c r="I86" s="7">
        <v>0</v>
      </c>
      <c r="J86" s="98"/>
      <c r="K86" s="1" t="s">
        <v>89</v>
      </c>
      <c r="L86" s="7">
        <v>3</v>
      </c>
      <c r="M86" s="98"/>
      <c r="N86" s="1" t="s">
        <v>89</v>
      </c>
      <c r="O86" s="7">
        <v>1</v>
      </c>
      <c r="P86" s="98"/>
      <c r="Q86" s="1" t="s">
        <v>89</v>
      </c>
      <c r="R86" s="7">
        <v>3</v>
      </c>
      <c r="S86" s="98"/>
      <c r="T86" s="1" t="s">
        <v>89</v>
      </c>
      <c r="U86" s="7">
        <v>1</v>
      </c>
      <c r="V86" s="98"/>
      <c r="W86" s="1" t="s">
        <v>89</v>
      </c>
      <c r="X86" s="7">
        <v>0</v>
      </c>
      <c r="Y86" s="98"/>
      <c r="Z86" s="1" t="s">
        <v>89</v>
      </c>
      <c r="AA86" s="7">
        <v>1</v>
      </c>
      <c r="AB86" s="98"/>
      <c r="AC86" s="1" t="s">
        <v>89</v>
      </c>
      <c r="AD86" s="7">
        <v>0</v>
      </c>
      <c r="AE86" s="4"/>
      <c r="AF86" s="4"/>
    </row>
    <row r="87" spans="1:38" x14ac:dyDescent="0.35">
      <c r="A87" s="98"/>
      <c r="B87" s="1" t="s">
        <v>90</v>
      </c>
      <c r="C87" s="7">
        <v>1</v>
      </c>
      <c r="D87" s="98"/>
      <c r="E87" s="1" t="s">
        <v>90</v>
      </c>
      <c r="F87" s="7">
        <v>1</v>
      </c>
      <c r="G87" s="98"/>
      <c r="H87" s="1" t="s">
        <v>90</v>
      </c>
      <c r="I87" s="7">
        <v>0</v>
      </c>
      <c r="J87" s="98"/>
      <c r="K87" s="1" t="s">
        <v>90</v>
      </c>
      <c r="L87" s="7">
        <v>1</v>
      </c>
      <c r="M87" s="98"/>
      <c r="N87" s="1" t="s">
        <v>90</v>
      </c>
      <c r="O87" s="7">
        <v>1</v>
      </c>
      <c r="P87" s="98"/>
      <c r="Q87" s="1" t="s">
        <v>90</v>
      </c>
      <c r="R87" s="7">
        <v>0</v>
      </c>
      <c r="S87" s="98"/>
      <c r="T87" s="1" t="s">
        <v>90</v>
      </c>
      <c r="U87" s="7">
        <v>1</v>
      </c>
      <c r="V87" s="98"/>
      <c r="W87" s="1" t="s">
        <v>90</v>
      </c>
      <c r="X87" s="7">
        <v>1</v>
      </c>
      <c r="Y87" s="98"/>
      <c r="Z87" s="1" t="s">
        <v>90</v>
      </c>
      <c r="AA87" s="7">
        <v>1</v>
      </c>
      <c r="AB87" s="98"/>
      <c r="AC87" s="1" t="s">
        <v>90</v>
      </c>
      <c r="AD87" s="7">
        <v>9</v>
      </c>
      <c r="AE87" s="4"/>
      <c r="AF87" s="4"/>
    </row>
    <row r="88" spans="1:38" x14ac:dyDescent="0.35">
      <c r="A88" s="98"/>
      <c r="B88" s="1" t="s">
        <v>91</v>
      </c>
      <c r="C88" s="7">
        <v>1</v>
      </c>
      <c r="D88" s="98"/>
      <c r="E88" s="1" t="s">
        <v>91</v>
      </c>
      <c r="F88" s="7">
        <v>1</v>
      </c>
      <c r="G88" s="98"/>
      <c r="H88" s="1" t="s">
        <v>91</v>
      </c>
      <c r="I88" s="7">
        <v>0</v>
      </c>
      <c r="J88" s="98"/>
      <c r="K88" s="1" t="s">
        <v>91</v>
      </c>
      <c r="L88" s="7">
        <v>1</v>
      </c>
      <c r="M88" s="98"/>
      <c r="N88" s="1" t="s">
        <v>91</v>
      </c>
      <c r="O88" s="7">
        <v>1</v>
      </c>
      <c r="P88" s="98"/>
      <c r="Q88" s="1" t="s">
        <v>91</v>
      </c>
      <c r="R88" s="7">
        <v>1</v>
      </c>
      <c r="S88" s="98"/>
      <c r="T88" s="1" t="s">
        <v>91</v>
      </c>
      <c r="U88" s="7">
        <v>1</v>
      </c>
      <c r="V88" s="98"/>
      <c r="W88" s="1" t="s">
        <v>91</v>
      </c>
      <c r="X88" s="7">
        <v>0</v>
      </c>
      <c r="Y88" s="98"/>
      <c r="Z88" s="1" t="s">
        <v>91</v>
      </c>
      <c r="AA88" s="7">
        <v>1</v>
      </c>
      <c r="AB88" s="98"/>
      <c r="AC88" s="1" t="s">
        <v>91</v>
      </c>
      <c r="AD88" s="7">
        <v>0</v>
      </c>
      <c r="AE88" s="4"/>
      <c r="AF88" s="4"/>
    </row>
    <row r="89" spans="1:38" x14ac:dyDescent="0.35">
      <c r="A89" s="98"/>
      <c r="B89" s="1" t="s">
        <v>92</v>
      </c>
      <c r="C89" s="7">
        <v>1</v>
      </c>
      <c r="D89" s="98"/>
      <c r="E89" s="1" t="s">
        <v>92</v>
      </c>
      <c r="F89" s="7">
        <v>1</v>
      </c>
      <c r="G89" s="98"/>
      <c r="H89" s="1" t="s">
        <v>92</v>
      </c>
      <c r="I89" s="7">
        <v>0</v>
      </c>
      <c r="J89" s="98"/>
      <c r="K89" s="1" t="s">
        <v>92</v>
      </c>
      <c r="L89" s="7">
        <v>1</v>
      </c>
      <c r="M89" s="98"/>
      <c r="N89" s="1" t="s">
        <v>92</v>
      </c>
      <c r="O89" s="7">
        <v>1</v>
      </c>
      <c r="P89" s="98"/>
      <c r="Q89" s="1" t="s">
        <v>92</v>
      </c>
      <c r="R89" s="7">
        <v>0</v>
      </c>
      <c r="S89" s="98"/>
      <c r="T89" s="1" t="s">
        <v>92</v>
      </c>
      <c r="U89" s="7">
        <v>3</v>
      </c>
      <c r="V89" s="98"/>
      <c r="W89" s="1" t="s">
        <v>92</v>
      </c>
      <c r="X89" s="7">
        <v>0</v>
      </c>
      <c r="Y89" s="98"/>
      <c r="Z89" s="1" t="s">
        <v>92</v>
      </c>
      <c r="AA89" s="7">
        <v>9</v>
      </c>
      <c r="AB89" s="98"/>
      <c r="AC89" s="1" t="s">
        <v>92</v>
      </c>
      <c r="AD89" s="7">
        <v>0</v>
      </c>
      <c r="AE89" s="4"/>
      <c r="AF89" s="4"/>
    </row>
    <row r="90" spans="1:38" x14ac:dyDescent="0.35">
      <c r="A90" s="98"/>
      <c r="B90" s="1" t="s">
        <v>93</v>
      </c>
      <c r="C90" s="7">
        <v>0</v>
      </c>
      <c r="D90" s="98"/>
      <c r="E90" s="1" t="s">
        <v>93</v>
      </c>
      <c r="F90" s="7">
        <v>0</v>
      </c>
      <c r="G90" s="98"/>
      <c r="H90" s="1" t="s">
        <v>93</v>
      </c>
      <c r="I90" s="7">
        <v>0</v>
      </c>
      <c r="J90" s="98"/>
      <c r="K90" s="1" t="s">
        <v>93</v>
      </c>
      <c r="L90" s="7">
        <v>0</v>
      </c>
      <c r="M90" s="98"/>
      <c r="N90" s="1" t="s">
        <v>93</v>
      </c>
      <c r="O90" s="7">
        <v>0</v>
      </c>
      <c r="P90" s="98"/>
      <c r="Q90" s="1" t="s">
        <v>93</v>
      </c>
      <c r="R90" s="7">
        <v>0</v>
      </c>
      <c r="S90" s="98"/>
      <c r="T90" s="1" t="s">
        <v>93</v>
      </c>
      <c r="U90" s="7">
        <v>3</v>
      </c>
      <c r="V90" s="98"/>
      <c r="W90" s="1" t="s">
        <v>93</v>
      </c>
      <c r="X90" s="7">
        <v>0</v>
      </c>
      <c r="Y90" s="98"/>
      <c r="Z90" s="1" t="s">
        <v>93</v>
      </c>
      <c r="AA90" s="7">
        <v>3</v>
      </c>
      <c r="AB90" s="98"/>
      <c r="AC90" s="1" t="s">
        <v>93</v>
      </c>
      <c r="AD90" s="7">
        <v>0</v>
      </c>
      <c r="AE90" s="4"/>
      <c r="AF90" s="4"/>
    </row>
    <row r="91" spans="1:38" x14ac:dyDescent="0.35">
      <c r="A91" s="98"/>
      <c r="B91" s="1" t="s">
        <v>94</v>
      </c>
      <c r="C91" s="7">
        <v>0</v>
      </c>
      <c r="D91" s="98"/>
      <c r="E91" s="1" t="s">
        <v>94</v>
      </c>
      <c r="F91" s="7">
        <v>0</v>
      </c>
      <c r="G91" s="98"/>
      <c r="H91" s="1" t="s">
        <v>94</v>
      </c>
      <c r="I91" s="7">
        <v>0</v>
      </c>
      <c r="J91" s="98"/>
      <c r="K91" s="1" t="s">
        <v>94</v>
      </c>
      <c r="L91" s="7">
        <v>0</v>
      </c>
      <c r="M91" s="98"/>
      <c r="N91" s="1" t="s">
        <v>94</v>
      </c>
      <c r="O91" s="7">
        <v>0</v>
      </c>
      <c r="P91" s="98"/>
      <c r="Q91" s="1" t="s">
        <v>94</v>
      </c>
      <c r="R91" s="7">
        <v>0</v>
      </c>
      <c r="S91" s="98"/>
      <c r="T91" s="1" t="s">
        <v>94</v>
      </c>
      <c r="U91" s="7">
        <v>3</v>
      </c>
      <c r="V91" s="98"/>
      <c r="W91" s="1" t="s">
        <v>94</v>
      </c>
      <c r="X91" s="7">
        <v>0</v>
      </c>
      <c r="Y91" s="98"/>
      <c r="Z91" s="1" t="s">
        <v>94</v>
      </c>
      <c r="AA91" s="7">
        <v>3</v>
      </c>
      <c r="AB91" s="98"/>
      <c r="AC91" s="1" t="s">
        <v>94</v>
      </c>
      <c r="AD91" s="7">
        <v>0</v>
      </c>
      <c r="AE91" s="4"/>
      <c r="AF91" s="4"/>
    </row>
    <row r="92" spans="1:38" x14ac:dyDescent="0.35">
      <c r="A92" s="98"/>
      <c r="B92" s="1" t="s">
        <v>95</v>
      </c>
      <c r="C92" s="7">
        <v>1</v>
      </c>
      <c r="D92" s="98"/>
      <c r="E92" s="1" t="s">
        <v>95</v>
      </c>
      <c r="F92" s="7">
        <v>1</v>
      </c>
      <c r="G92" s="98"/>
      <c r="H92" s="1" t="s">
        <v>95</v>
      </c>
      <c r="I92" s="7">
        <v>1</v>
      </c>
      <c r="J92" s="98"/>
      <c r="K92" s="1" t="s">
        <v>95</v>
      </c>
      <c r="L92" s="7">
        <v>1</v>
      </c>
      <c r="M92" s="98"/>
      <c r="N92" s="1" t="s">
        <v>95</v>
      </c>
      <c r="O92" s="7">
        <v>1</v>
      </c>
      <c r="P92" s="98"/>
      <c r="Q92" s="1" t="s">
        <v>95</v>
      </c>
      <c r="R92" s="7">
        <v>0</v>
      </c>
      <c r="S92" s="98"/>
      <c r="T92" s="1" t="s">
        <v>95</v>
      </c>
      <c r="U92" s="7">
        <v>3</v>
      </c>
      <c r="V92" s="98"/>
      <c r="W92" s="1" t="s">
        <v>95</v>
      </c>
      <c r="X92" s="7">
        <v>0</v>
      </c>
      <c r="Y92" s="98"/>
      <c r="Z92" s="1" t="s">
        <v>95</v>
      </c>
      <c r="AA92" s="7">
        <v>9</v>
      </c>
      <c r="AB92" s="98"/>
      <c r="AC92" s="1" t="s">
        <v>95</v>
      </c>
      <c r="AD92" s="7">
        <v>0</v>
      </c>
      <c r="AE92" s="4"/>
      <c r="AF92" s="4"/>
    </row>
    <row r="93" spans="1:38" x14ac:dyDescent="0.35">
      <c r="A93" s="98"/>
      <c r="B93" s="1" t="s">
        <v>109</v>
      </c>
      <c r="C93" s="7">
        <v>9</v>
      </c>
      <c r="D93" s="98"/>
      <c r="E93" s="1" t="s">
        <v>109</v>
      </c>
      <c r="F93" s="7">
        <v>3</v>
      </c>
      <c r="G93" s="98"/>
      <c r="H93" s="1" t="s">
        <v>109</v>
      </c>
      <c r="I93" s="7">
        <v>3</v>
      </c>
      <c r="J93" s="98"/>
      <c r="K93" s="1" t="s">
        <v>109</v>
      </c>
      <c r="L93" s="7">
        <v>3</v>
      </c>
      <c r="M93" s="98"/>
      <c r="N93" s="1" t="s">
        <v>109</v>
      </c>
      <c r="O93" s="7">
        <v>3</v>
      </c>
      <c r="P93" s="98"/>
      <c r="Q93" s="1" t="s">
        <v>109</v>
      </c>
      <c r="R93" s="7">
        <v>3</v>
      </c>
      <c r="S93" s="98"/>
      <c r="T93" s="1" t="s">
        <v>109</v>
      </c>
      <c r="U93" s="7">
        <v>0</v>
      </c>
      <c r="V93" s="98"/>
      <c r="W93" s="1" t="s">
        <v>109</v>
      </c>
      <c r="X93" s="7">
        <v>3</v>
      </c>
      <c r="Y93" s="98"/>
      <c r="Z93" s="1" t="s">
        <v>109</v>
      </c>
      <c r="AA93" s="7">
        <v>0</v>
      </c>
      <c r="AB93" s="98"/>
      <c r="AC93" s="1" t="s">
        <v>109</v>
      </c>
      <c r="AD93" s="7">
        <v>3</v>
      </c>
      <c r="AE93" s="4"/>
      <c r="AF93" s="4"/>
    </row>
    <row r="94" spans="1:38" x14ac:dyDescent="0.35">
      <c r="A94" s="98"/>
      <c r="B94" s="1" t="s">
        <v>110</v>
      </c>
      <c r="C94" s="7">
        <v>3</v>
      </c>
      <c r="D94" s="98"/>
      <c r="E94" s="1" t="s">
        <v>110</v>
      </c>
      <c r="F94" s="7">
        <v>3</v>
      </c>
      <c r="G94" s="98"/>
      <c r="H94" s="1" t="s">
        <v>110</v>
      </c>
      <c r="I94" s="7">
        <v>3</v>
      </c>
      <c r="J94" s="98"/>
      <c r="K94" s="1" t="s">
        <v>110</v>
      </c>
      <c r="L94" s="7">
        <v>3</v>
      </c>
      <c r="M94" s="98"/>
      <c r="N94" s="1" t="s">
        <v>110</v>
      </c>
      <c r="O94" s="7">
        <v>3</v>
      </c>
      <c r="P94" s="98"/>
      <c r="Q94" s="1" t="s">
        <v>110</v>
      </c>
      <c r="R94" s="7">
        <v>3</v>
      </c>
      <c r="S94" s="98"/>
      <c r="T94" s="1" t="s">
        <v>110</v>
      </c>
      <c r="U94" s="7">
        <v>0</v>
      </c>
      <c r="V94" s="98"/>
      <c r="W94" s="1" t="s">
        <v>110</v>
      </c>
      <c r="X94" s="7">
        <v>3</v>
      </c>
      <c r="Y94" s="98"/>
      <c r="Z94" s="1" t="s">
        <v>110</v>
      </c>
      <c r="AA94" s="7">
        <v>0</v>
      </c>
      <c r="AB94" s="98"/>
      <c r="AC94" s="1" t="s">
        <v>110</v>
      </c>
      <c r="AD94" s="7">
        <v>3</v>
      </c>
      <c r="AE94" s="4"/>
      <c r="AF94" s="4"/>
    </row>
    <row r="95" spans="1:38" x14ac:dyDescent="0.35">
      <c r="A95" s="98"/>
      <c r="B95" s="1" t="s">
        <v>111</v>
      </c>
      <c r="C95" s="7">
        <v>3</v>
      </c>
      <c r="D95" s="98"/>
      <c r="E95" s="1" t="s">
        <v>111</v>
      </c>
      <c r="F95" s="7">
        <v>3</v>
      </c>
      <c r="G95" s="98"/>
      <c r="H95" s="1" t="s">
        <v>111</v>
      </c>
      <c r="I95" s="7">
        <v>3</v>
      </c>
      <c r="J95" s="98"/>
      <c r="K95" s="1" t="s">
        <v>111</v>
      </c>
      <c r="L95" s="7">
        <v>3</v>
      </c>
      <c r="M95" s="98"/>
      <c r="N95" s="1" t="s">
        <v>111</v>
      </c>
      <c r="O95" s="7">
        <v>3</v>
      </c>
      <c r="P95" s="98"/>
      <c r="Q95" s="1" t="s">
        <v>111</v>
      </c>
      <c r="R95" s="7">
        <v>3</v>
      </c>
      <c r="S95" s="98"/>
      <c r="T95" s="1" t="s">
        <v>111</v>
      </c>
      <c r="U95" s="7">
        <v>0</v>
      </c>
      <c r="V95" s="98"/>
      <c r="W95" s="1" t="s">
        <v>111</v>
      </c>
      <c r="X95" s="7">
        <v>3</v>
      </c>
      <c r="Y95" s="98"/>
      <c r="Z95" s="1" t="s">
        <v>111</v>
      </c>
      <c r="AA95" s="7">
        <v>1</v>
      </c>
      <c r="AB95" s="98"/>
      <c r="AC95" s="1" t="s">
        <v>111</v>
      </c>
      <c r="AD95" s="7">
        <v>3</v>
      </c>
      <c r="AE95" s="4"/>
      <c r="AF95" s="4"/>
    </row>
    <row r="96" spans="1:38" x14ac:dyDescent="0.35">
      <c r="A96" s="99"/>
      <c r="B96" s="1" t="s">
        <v>112</v>
      </c>
      <c r="C96" s="7">
        <v>9</v>
      </c>
      <c r="D96" s="99"/>
      <c r="E96" s="1" t="s">
        <v>112</v>
      </c>
      <c r="F96" s="7">
        <v>3</v>
      </c>
      <c r="G96" s="99"/>
      <c r="H96" s="1" t="s">
        <v>112</v>
      </c>
      <c r="I96" s="7">
        <v>3</v>
      </c>
      <c r="J96" s="99"/>
      <c r="K96" s="1" t="s">
        <v>112</v>
      </c>
      <c r="L96" s="7">
        <v>3</v>
      </c>
      <c r="M96" s="99"/>
      <c r="N96" s="1" t="s">
        <v>112</v>
      </c>
      <c r="O96" s="7">
        <v>3</v>
      </c>
      <c r="P96" s="99"/>
      <c r="Q96" s="1" t="s">
        <v>112</v>
      </c>
      <c r="R96" s="7">
        <v>1</v>
      </c>
      <c r="S96" s="99"/>
      <c r="T96" s="1" t="s">
        <v>112</v>
      </c>
      <c r="U96" s="7">
        <v>0</v>
      </c>
      <c r="V96" s="99"/>
      <c r="W96" s="1" t="s">
        <v>112</v>
      </c>
      <c r="X96" s="7">
        <v>1</v>
      </c>
      <c r="Y96" s="99"/>
      <c r="Z96" s="1" t="s">
        <v>112</v>
      </c>
      <c r="AA96" s="7">
        <v>0</v>
      </c>
      <c r="AB96" s="99"/>
      <c r="AC96" s="1" t="s">
        <v>112</v>
      </c>
      <c r="AD96" s="7">
        <v>1</v>
      </c>
      <c r="AE96" s="4"/>
      <c r="AF96" s="4"/>
    </row>
    <row r="97" spans="1:32" x14ac:dyDescent="0.35">
      <c r="A97" s="100" t="s">
        <v>145</v>
      </c>
      <c r="B97" s="101"/>
      <c r="C97" s="102" t="s">
        <v>146</v>
      </c>
      <c r="D97" s="100" t="s">
        <v>145</v>
      </c>
      <c r="E97" s="101"/>
      <c r="F97" s="102" t="s">
        <v>146</v>
      </c>
      <c r="G97" s="100" t="s">
        <v>145</v>
      </c>
      <c r="H97" s="101"/>
      <c r="I97" s="102" t="s">
        <v>146</v>
      </c>
      <c r="J97" s="100" t="s">
        <v>145</v>
      </c>
      <c r="K97" s="101"/>
      <c r="L97" s="102" t="s">
        <v>146</v>
      </c>
      <c r="M97" s="100" t="s">
        <v>145</v>
      </c>
      <c r="N97" s="101"/>
      <c r="O97" s="102" t="s">
        <v>146</v>
      </c>
      <c r="P97" s="100" t="s">
        <v>145</v>
      </c>
      <c r="Q97" s="101"/>
      <c r="R97" s="102" t="s">
        <v>146</v>
      </c>
      <c r="S97" s="100" t="s">
        <v>145</v>
      </c>
      <c r="T97" s="101"/>
      <c r="U97" s="102" t="s">
        <v>146</v>
      </c>
      <c r="V97" s="100" t="s">
        <v>145</v>
      </c>
      <c r="W97" s="101"/>
      <c r="X97" s="102" t="s">
        <v>146</v>
      </c>
      <c r="Y97" s="100" t="s">
        <v>145</v>
      </c>
      <c r="Z97" s="101"/>
      <c r="AA97" s="102" t="s">
        <v>146</v>
      </c>
      <c r="AB97" s="4"/>
      <c r="AC97" s="4"/>
      <c r="AD97" s="4"/>
      <c r="AE97" s="4"/>
      <c r="AF97" s="4"/>
    </row>
    <row r="98" spans="1:32" x14ac:dyDescent="0.35">
      <c r="A98" s="101"/>
      <c r="B98" s="101"/>
      <c r="C98" s="103"/>
      <c r="D98" s="101"/>
      <c r="E98" s="101"/>
      <c r="F98" s="103"/>
      <c r="G98" s="101"/>
      <c r="H98" s="101"/>
      <c r="I98" s="103"/>
      <c r="J98" s="101"/>
      <c r="K98" s="101"/>
      <c r="L98" s="103"/>
      <c r="M98" s="101"/>
      <c r="N98" s="101"/>
      <c r="O98" s="103"/>
      <c r="P98" s="101"/>
      <c r="Q98" s="101"/>
      <c r="R98" s="103"/>
      <c r="S98" s="101"/>
      <c r="T98" s="101"/>
      <c r="U98" s="103"/>
      <c r="V98" s="101"/>
      <c r="W98" s="101"/>
      <c r="X98" s="103"/>
      <c r="Y98" s="101"/>
      <c r="Z98" s="101"/>
      <c r="AA98" s="103"/>
      <c r="AB98" s="4"/>
      <c r="AC98" s="4"/>
      <c r="AD98" s="4"/>
      <c r="AE98" s="4"/>
      <c r="AF98" s="4"/>
    </row>
    <row r="99" spans="1:32" x14ac:dyDescent="0.35">
      <c r="A99" s="104" t="s">
        <v>100</v>
      </c>
      <c r="B99" s="1" t="s">
        <v>47</v>
      </c>
      <c r="C99" s="7">
        <v>1</v>
      </c>
      <c r="D99" s="97" t="s">
        <v>101</v>
      </c>
      <c r="E99" s="1" t="s">
        <v>47</v>
      </c>
      <c r="F99" s="7">
        <v>3</v>
      </c>
      <c r="G99" s="97" t="s">
        <v>102</v>
      </c>
      <c r="H99" s="1" t="s">
        <v>47</v>
      </c>
      <c r="I99" s="7">
        <v>1</v>
      </c>
      <c r="J99" s="97" t="s">
        <v>103</v>
      </c>
      <c r="K99" s="1" t="s">
        <v>47</v>
      </c>
      <c r="L99" s="7">
        <v>3</v>
      </c>
      <c r="M99" s="97" t="s">
        <v>104</v>
      </c>
      <c r="N99" s="1" t="s">
        <v>47</v>
      </c>
      <c r="O99" s="7">
        <v>3</v>
      </c>
      <c r="P99" s="97" t="s">
        <v>105</v>
      </c>
      <c r="Q99" s="1" t="s">
        <v>47</v>
      </c>
      <c r="R99" s="7">
        <v>3</v>
      </c>
      <c r="S99" s="97" t="s">
        <v>106</v>
      </c>
      <c r="T99" s="1" t="s">
        <v>47</v>
      </c>
      <c r="U99" s="7">
        <v>1</v>
      </c>
      <c r="V99" s="97" t="s">
        <v>107</v>
      </c>
      <c r="W99" s="1" t="s">
        <v>47</v>
      </c>
      <c r="X99" s="17">
        <v>3</v>
      </c>
      <c r="Y99" s="97" t="s">
        <v>108</v>
      </c>
      <c r="Z99" s="1" t="s">
        <v>47</v>
      </c>
      <c r="AA99" s="7">
        <v>1</v>
      </c>
      <c r="AB99" s="4"/>
      <c r="AE99" s="4"/>
      <c r="AF99" s="4"/>
    </row>
    <row r="100" spans="1:32" x14ac:dyDescent="0.35">
      <c r="A100" s="105"/>
      <c r="B100" s="1" t="s">
        <v>48</v>
      </c>
      <c r="C100" s="7">
        <v>1</v>
      </c>
      <c r="D100" s="98"/>
      <c r="E100" s="1" t="s">
        <v>48</v>
      </c>
      <c r="F100" s="7">
        <v>3</v>
      </c>
      <c r="G100" s="98"/>
      <c r="H100" s="1" t="s">
        <v>48</v>
      </c>
      <c r="I100" s="7">
        <v>1</v>
      </c>
      <c r="J100" s="98"/>
      <c r="K100" s="1" t="s">
        <v>48</v>
      </c>
      <c r="L100" s="7">
        <v>3</v>
      </c>
      <c r="M100" s="98"/>
      <c r="N100" s="1" t="s">
        <v>48</v>
      </c>
      <c r="O100" s="7">
        <v>3</v>
      </c>
      <c r="P100" s="98"/>
      <c r="Q100" s="1" t="s">
        <v>48</v>
      </c>
      <c r="R100" s="7">
        <v>3</v>
      </c>
      <c r="S100" s="98"/>
      <c r="T100" s="1" t="s">
        <v>48</v>
      </c>
      <c r="U100" s="7">
        <v>1</v>
      </c>
      <c r="V100" s="98"/>
      <c r="W100" s="1" t="s">
        <v>48</v>
      </c>
      <c r="X100" s="17">
        <v>3</v>
      </c>
      <c r="Y100" s="98"/>
      <c r="Z100" s="1" t="s">
        <v>48</v>
      </c>
      <c r="AA100" s="7">
        <v>9</v>
      </c>
      <c r="AB100" s="4"/>
      <c r="AE100" s="4"/>
      <c r="AF100" s="4"/>
    </row>
    <row r="101" spans="1:32" x14ac:dyDescent="0.35">
      <c r="A101" s="105"/>
      <c r="B101" s="1" t="s">
        <v>49</v>
      </c>
      <c r="C101" s="7">
        <v>1</v>
      </c>
      <c r="D101" s="98"/>
      <c r="E101" s="1" t="s">
        <v>49</v>
      </c>
      <c r="F101" s="7">
        <v>1</v>
      </c>
      <c r="G101" s="98"/>
      <c r="H101" s="1" t="s">
        <v>49</v>
      </c>
      <c r="I101" s="7">
        <v>1</v>
      </c>
      <c r="J101" s="98"/>
      <c r="K101" s="1" t="s">
        <v>49</v>
      </c>
      <c r="L101" s="7">
        <v>1</v>
      </c>
      <c r="M101" s="98"/>
      <c r="N101" s="1" t="s">
        <v>49</v>
      </c>
      <c r="O101" s="7">
        <v>1</v>
      </c>
      <c r="P101" s="98"/>
      <c r="Q101" s="1" t="s">
        <v>49</v>
      </c>
      <c r="R101" s="7">
        <v>1</v>
      </c>
      <c r="S101" s="98"/>
      <c r="T101" s="1" t="s">
        <v>49</v>
      </c>
      <c r="U101" s="7">
        <v>0</v>
      </c>
      <c r="V101" s="98"/>
      <c r="W101" s="1" t="s">
        <v>49</v>
      </c>
      <c r="X101" s="17">
        <v>1</v>
      </c>
      <c r="Y101" s="98"/>
      <c r="Z101" s="1" t="s">
        <v>49</v>
      </c>
      <c r="AA101" s="7">
        <v>3</v>
      </c>
      <c r="AB101" s="4"/>
      <c r="AE101" s="4"/>
      <c r="AF101" s="4"/>
    </row>
    <row r="102" spans="1:32" x14ac:dyDescent="0.35">
      <c r="A102" s="105"/>
      <c r="B102" s="1" t="s">
        <v>50</v>
      </c>
      <c r="C102" s="7">
        <v>0</v>
      </c>
      <c r="D102" s="98"/>
      <c r="E102" s="1" t="s">
        <v>50</v>
      </c>
      <c r="F102" s="7">
        <v>1</v>
      </c>
      <c r="G102" s="98"/>
      <c r="H102" s="1" t="s">
        <v>50</v>
      </c>
      <c r="I102" s="7">
        <v>1</v>
      </c>
      <c r="J102" s="98"/>
      <c r="K102" s="1" t="s">
        <v>50</v>
      </c>
      <c r="L102" s="7">
        <v>1</v>
      </c>
      <c r="M102" s="98"/>
      <c r="N102" s="1" t="s">
        <v>50</v>
      </c>
      <c r="O102" s="7">
        <v>1</v>
      </c>
      <c r="P102" s="98"/>
      <c r="Q102" s="1" t="s">
        <v>50</v>
      </c>
      <c r="R102" s="7">
        <v>1</v>
      </c>
      <c r="S102" s="98"/>
      <c r="T102" s="1" t="s">
        <v>50</v>
      </c>
      <c r="U102" s="7">
        <v>0</v>
      </c>
      <c r="V102" s="98"/>
      <c r="W102" s="1" t="s">
        <v>50</v>
      </c>
      <c r="X102" s="17">
        <v>3</v>
      </c>
      <c r="Y102" s="98"/>
      <c r="Z102" s="1" t="s">
        <v>50</v>
      </c>
      <c r="AA102" s="7">
        <v>1</v>
      </c>
      <c r="AB102" s="4"/>
      <c r="AE102" s="4"/>
      <c r="AF102" s="4"/>
    </row>
    <row r="103" spans="1:32" x14ac:dyDescent="0.35">
      <c r="A103" s="105"/>
      <c r="B103" s="1" t="s">
        <v>51</v>
      </c>
      <c r="C103" s="7">
        <v>3</v>
      </c>
      <c r="D103" s="98"/>
      <c r="E103" s="1" t="s">
        <v>51</v>
      </c>
      <c r="F103" s="7">
        <v>1</v>
      </c>
      <c r="G103" s="98"/>
      <c r="H103" s="1" t="s">
        <v>51</v>
      </c>
      <c r="I103" s="7">
        <v>9</v>
      </c>
      <c r="J103" s="98"/>
      <c r="K103" s="1" t="s">
        <v>51</v>
      </c>
      <c r="L103" s="7">
        <v>1</v>
      </c>
      <c r="M103" s="98"/>
      <c r="N103" s="1" t="s">
        <v>51</v>
      </c>
      <c r="O103" s="7">
        <v>1</v>
      </c>
      <c r="P103" s="98"/>
      <c r="Q103" s="1" t="s">
        <v>51</v>
      </c>
      <c r="R103" s="7">
        <v>3</v>
      </c>
      <c r="S103" s="98"/>
      <c r="T103" s="1" t="s">
        <v>51</v>
      </c>
      <c r="U103" s="7">
        <v>1</v>
      </c>
      <c r="V103" s="98"/>
      <c r="W103" s="1" t="s">
        <v>51</v>
      </c>
      <c r="X103" s="17">
        <v>1</v>
      </c>
      <c r="Y103" s="98"/>
      <c r="Z103" s="1" t="s">
        <v>51</v>
      </c>
      <c r="AA103" s="7">
        <v>3</v>
      </c>
      <c r="AB103" s="4"/>
      <c r="AE103" s="4"/>
      <c r="AF103" s="4"/>
    </row>
    <row r="104" spans="1:32" x14ac:dyDescent="0.35">
      <c r="A104" s="105"/>
      <c r="B104" s="1" t="s">
        <v>52</v>
      </c>
      <c r="C104" s="7">
        <v>0</v>
      </c>
      <c r="D104" s="98"/>
      <c r="E104" s="1" t="s">
        <v>52</v>
      </c>
      <c r="F104" s="7">
        <v>0</v>
      </c>
      <c r="G104" s="98"/>
      <c r="H104" s="1" t="s">
        <v>52</v>
      </c>
      <c r="I104" s="7">
        <v>1</v>
      </c>
      <c r="J104" s="98"/>
      <c r="K104" s="1" t="s">
        <v>52</v>
      </c>
      <c r="L104" s="7">
        <v>0</v>
      </c>
      <c r="M104" s="98"/>
      <c r="N104" s="1" t="s">
        <v>52</v>
      </c>
      <c r="O104" s="7">
        <v>0</v>
      </c>
      <c r="P104" s="98"/>
      <c r="Q104" s="1" t="s">
        <v>52</v>
      </c>
      <c r="R104" s="7">
        <v>0</v>
      </c>
      <c r="S104" s="98"/>
      <c r="T104" s="1" t="s">
        <v>52</v>
      </c>
      <c r="U104" s="7">
        <v>0</v>
      </c>
      <c r="V104" s="98"/>
      <c r="W104" s="1" t="s">
        <v>52</v>
      </c>
      <c r="X104" s="17">
        <v>0</v>
      </c>
      <c r="Y104" s="98"/>
      <c r="Z104" s="1" t="s">
        <v>52</v>
      </c>
      <c r="AA104" s="7">
        <v>1</v>
      </c>
      <c r="AB104" s="4"/>
      <c r="AC104" s="4"/>
      <c r="AD104" s="4"/>
      <c r="AE104" s="4"/>
      <c r="AF104" s="4"/>
    </row>
    <row r="105" spans="1:32" x14ac:dyDescent="0.35">
      <c r="A105" s="105"/>
      <c r="B105" s="1" t="s">
        <v>53</v>
      </c>
      <c r="C105" s="7">
        <v>1</v>
      </c>
      <c r="D105" s="98"/>
      <c r="E105" s="1" t="s">
        <v>53</v>
      </c>
      <c r="F105" s="7">
        <v>0</v>
      </c>
      <c r="G105" s="98"/>
      <c r="H105" s="1" t="s">
        <v>53</v>
      </c>
      <c r="I105" s="7">
        <v>1</v>
      </c>
      <c r="J105" s="98"/>
      <c r="K105" s="1" t="s">
        <v>53</v>
      </c>
      <c r="L105" s="7">
        <v>0</v>
      </c>
      <c r="M105" s="98"/>
      <c r="N105" s="1" t="s">
        <v>53</v>
      </c>
      <c r="O105" s="7">
        <v>0</v>
      </c>
      <c r="P105" s="98"/>
      <c r="Q105" s="1" t="s">
        <v>53</v>
      </c>
      <c r="R105" s="7">
        <v>0</v>
      </c>
      <c r="S105" s="98"/>
      <c r="T105" s="1" t="s">
        <v>53</v>
      </c>
      <c r="U105" s="7">
        <v>1</v>
      </c>
      <c r="V105" s="98"/>
      <c r="W105" s="1" t="s">
        <v>53</v>
      </c>
      <c r="X105" s="17">
        <v>0</v>
      </c>
      <c r="Y105" s="98"/>
      <c r="Z105" s="1" t="s">
        <v>53</v>
      </c>
      <c r="AA105" s="7">
        <v>9</v>
      </c>
      <c r="AB105" s="4"/>
      <c r="AC105" s="4"/>
      <c r="AD105" s="4"/>
      <c r="AE105" s="4"/>
      <c r="AF105" s="4"/>
    </row>
    <row r="106" spans="1:32" x14ac:dyDescent="0.35">
      <c r="A106" s="105"/>
      <c r="B106" s="1" t="s">
        <v>54</v>
      </c>
      <c r="C106" s="7">
        <v>0</v>
      </c>
      <c r="D106" s="98"/>
      <c r="E106" s="1" t="s">
        <v>54</v>
      </c>
      <c r="F106" s="7">
        <v>1</v>
      </c>
      <c r="G106" s="98"/>
      <c r="H106" s="1" t="s">
        <v>54</v>
      </c>
      <c r="I106" s="7">
        <v>0</v>
      </c>
      <c r="J106" s="98"/>
      <c r="K106" s="1" t="s">
        <v>54</v>
      </c>
      <c r="L106" s="7">
        <v>0</v>
      </c>
      <c r="M106" s="98"/>
      <c r="N106" s="1" t="s">
        <v>54</v>
      </c>
      <c r="O106" s="7">
        <v>0</v>
      </c>
      <c r="P106" s="98"/>
      <c r="Q106" s="1" t="s">
        <v>54</v>
      </c>
      <c r="R106" s="7">
        <v>1</v>
      </c>
      <c r="S106" s="98"/>
      <c r="T106" s="1" t="s">
        <v>54</v>
      </c>
      <c r="U106" s="7">
        <v>0</v>
      </c>
      <c r="V106" s="98"/>
      <c r="W106" s="1" t="s">
        <v>54</v>
      </c>
      <c r="X106" s="17">
        <v>0</v>
      </c>
      <c r="Y106" s="98"/>
      <c r="Z106" s="1" t="s">
        <v>54</v>
      </c>
      <c r="AA106" s="7">
        <v>1</v>
      </c>
      <c r="AB106" s="4"/>
      <c r="AC106" s="4"/>
      <c r="AD106" s="4"/>
      <c r="AE106" s="4"/>
      <c r="AF106" s="4"/>
    </row>
    <row r="107" spans="1:32" x14ac:dyDescent="0.35">
      <c r="A107" s="105"/>
      <c r="B107" s="1" t="s">
        <v>55</v>
      </c>
      <c r="C107" s="7">
        <v>1</v>
      </c>
      <c r="D107" s="98"/>
      <c r="E107" s="1" t="s">
        <v>55</v>
      </c>
      <c r="F107" s="7">
        <v>0</v>
      </c>
      <c r="G107" s="98"/>
      <c r="H107" s="1" t="s">
        <v>55</v>
      </c>
      <c r="I107" s="7">
        <v>1</v>
      </c>
      <c r="J107" s="98"/>
      <c r="K107" s="1" t="s">
        <v>55</v>
      </c>
      <c r="L107" s="7">
        <v>0</v>
      </c>
      <c r="M107" s="98"/>
      <c r="N107" s="1" t="s">
        <v>55</v>
      </c>
      <c r="O107" s="7">
        <v>0</v>
      </c>
      <c r="P107" s="98"/>
      <c r="Q107" s="1" t="s">
        <v>55</v>
      </c>
      <c r="R107" s="7">
        <v>0</v>
      </c>
      <c r="S107" s="98"/>
      <c r="T107" s="1" t="s">
        <v>55</v>
      </c>
      <c r="U107" s="7">
        <v>1</v>
      </c>
      <c r="V107" s="98"/>
      <c r="W107" s="1" t="s">
        <v>55</v>
      </c>
      <c r="X107" s="17">
        <v>0</v>
      </c>
      <c r="Y107" s="98"/>
      <c r="Z107" s="1" t="s">
        <v>55</v>
      </c>
      <c r="AA107" s="7">
        <v>3</v>
      </c>
      <c r="AB107" s="4"/>
      <c r="AC107" s="4"/>
      <c r="AD107" s="4"/>
      <c r="AE107" s="4"/>
      <c r="AF107" s="4"/>
    </row>
    <row r="108" spans="1:32" x14ac:dyDescent="0.35">
      <c r="A108" s="105"/>
      <c r="B108" s="1" t="s">
        <v>56</v>
      </c>
      <c r="C108" s="7">
        <v>0</v>
      </c>
      <c r="D108" s="98"/>
      <c r="E108" s="1" t="s">
        <v>56</v>
      </c>
      <c r="F108" s="7">
        <v>0</v>
      </c>
      <c r="G108" s="98"/>
      <c r="H108" s="1" t="s">
        <v>56</v>
      </c>
      <c r="I108" s="7">
        <v>0</v>
      </c>
      <c r="J108" s="98"/>
      <c r="K108" s="1" t="s">
        <v>56</v>
      </c>
      <c r="L108" s="7">
        <v>0</v>
      </c>
      <c r="M108" s="98"/>
      <c r="N108" s="1" t="s">
        <v>56</v>
      </c>
      <c r="O108" s="7">
        <v>0</v>
      </c>
      <c r="P108" s="98"/>
      <c r="Q108" s="1" t="s">
        <v>56</v>
      </c>
      <c r="R108" s="7">
        <v>0</v>
      </c>
      <c r="S108" s="98"/>
      <c r="T108" s="1" t="s">
        <v>56</v>
      </c>
      <c r="U108" s="7">
        <v>0</v>
      </c>
      <c r="V108" s="98"/>
      <c r="W108" s="1" t="s">
        <v>56</v>
      </c>
      <c r="X108" s="17">
        <v>0</v>
      </c>
      <c r="Y108" s="98"/>
      <c r="Z108" s="1" t="s">
        <v>56</v>
      </c>
      <c r="AA108" s="7">
        <v>0</v>
      </c>
      <c r="AB108" s="4"/>
      <c r="AC108" s="4"/>
      <c r="AD108" s="4"/>
      <c r="AE108" s="4"/>
      <c r="AF108" s="4"/>
    </row>
    <row r="109" spans="1:32" x14ac:dyDescent="0.35">
      <c r="A109" s="105"/>
      <c r="B109" s="1" t="s">
        <v>57</v>
      </c>
      <c r="C109" s="7">
        <v>0</v>
      </c>
      <c r="D109" s="98"/>
      <c r="E109" s="1" t="s">
        <v>57</v>
      </c>
      <c r="F109" s="7">
        <v>0</v>
      </c>
      <c r="G109" s="98"/>
      <c r="H109" s="1" t="s">
        <v>57</v>
      </c>
      <c r="I109" s="7">
        <v>0</v>
      </c>
      <c r="J109" s="98"/>
      <c r="K109" s="1" t="s">
        <v>57</v>
      </c>
      <c r="L109" s="7">
        <v>0</v>
      </c>
      <c r="M109" s="98"/>
      <c r="N109" s="1" t="s">
        <v>57</v>
      </c>
      <c r="O109" s="7">
        <v>0</v>
      </c>
      <c r="P109" s="98"/>
      <c r="Q109" s="1" t="s">
        <v>57</v>
      </c>
      <c r="R109" s="7">
        <v>3</v>
      </c>
      <c r="S109" s="98"/>
      <c r="T109" s="1" t="s">
        <v>57</v>
      </c>
      <c r="U109" s="7">
        <v>0</v>
      </c>
      <c r="V109" s="98"/>
      <c r="W109" s="1" t="s">
        <v>57</v>
      </c>
      <c r="X109" s="17">
        <v>1</v>
      </c>
      <c r="Y109" s="98"/>
      <c r="Z109" s="1" t="s">
        <v>57</v>
      </c>
      <c r="AA109" s="7">
        <v>0</v>
      </c>
      <c r="AB109" s="4"/>
      <c r="AC109" s="4"/>
      <c r="AD109" s="4"/>
      <c r="AE109" s="4"/>
      <c r="AF109" s="4"/>
    </row>
    <row r="110" spans="1:32" x14ac:dyDescent="0.35">
      <c r="A110" s="105"/>
      <c r="B110" s="1" t="s">
        <v>58</v>
      </c>
      <c r="C110" s="7">
        <v>0</v>
      </c>
      <c r="D110" s="98"/>
      <c r="E110" s="1" t="s">
        <v>58</v>
      </c>
      <c r="F110" s="7">
        <v>0</v>
      </c>
      <c r="G110" s="98"/>
      <c r="H110" s="1" t="s">
        <v>58</v>
      </c>
      <c r="I110" s="7">
        <v>0</v>
      </c>
      <c r="J110" s="98"/>
      <c r="K110" s="1" t="s">
        <v>58</v>
      </c>
      <c r="L110" s="7">
        <v>0</v>
      </c>
      <c r="M110" s="98"/>
      <c r="N110" s="1" t="s">
        <v>58</v>
      </c>
      <c r="O110" s="7">
        <v>0</v>
      </c>
      <c r="P110" s="98"/>
      <c r="Q110" s="1" t="s">
        <v>58</v>
      </c>
      <c r="R110" s="7">
        <v>1</v>
      </c>
      <c r="S110" s="98"/>
      <c r="T110" s="1" t="s">
        <v>58</v>
      </c>
      <c r="U110" s="7">
        <v>0</v>
      </c>
      <c r="V110" s="98"/>
      <c r="W110" s="1" t="s">
        <v>58</v>
      </c>
      <c r="X110" s="17">
        <v>0</v>
      </c>
      <c r="Y110" s="98"/>
      <c r="Z110" s="1" t="s">
        <v>58</v>
      </c>
      <c r="AA110" s="7">
        <v>3</v>
      </c>
      <c r="AB110" s="4"/>
      <c r="AC110" s="4"/>
      <c r="AD110" s="4"/>
      <c r="AE110" s="4"/>
      <c r="AF110" s="4"/>
    </row>
    <row r="111" spans="1:32" x14ac:dyDescent="0.35">
      <c r="A111" s="105"/>
      <c r="B111" s="1" t="s">
        <v>59</v>
      </c>
      <c r="C111" s="7">
        <v>0</v>
      </c>
      <c r="D111" s="98"/>
      <c r="E111" s="1" t="s">
        <v>59</v>
      </c>
      <c r="F111" s="7">
        <v>0</v>
      </c>
      <c r="G111" s="98"/>
      <c r="H111" s="1" t="s">
        <v>59</v>
      </c>
      <c r="I111" s="7">
        <v>0</v>
      </c>
      <c r="J111" s="98"/>
      <c r="K111" s="1" t="s">
        <v>59</v>
      </c>
      <c r="L111" s="7">
        <v>0</v>
      </c>
      <c r="M111" s="98"/>
      <c r="N111" s="1" t="s">
        <v>59</v>
      </c>
      <c r="O111" s="7">
        <v>0</v>
      </c>
      <c r="P111" s="98"/>
      <c r="Q111" s="1" t="s">
        <v>59</v>
      </c>
      <c r="R111" s="7">
        <v>3</v>
      </c>
      <c r="S111" s="98"/>
      <c r="T111" s="1" t="s">
        <v>59</v>
      </c>
      <c r="U111" s="7">
        <v>0</v>
      </c>
      <c r="V111" s="98"/>
      <c r="W111" s="1" t="s">
        <v>59</v>
      </c>
      <c r="X111" s="17">
        <v>1</v>
      </c>
      <c r="Y111" s="98"/>
      <c r="Z111" s="1" t="s">
        <v>59</v>
      </c>
      <c r="AA111" s="7">
        <v>9</v>
      </c>
      <c r="AB111" s="4"/>
      <c r="AC111" s="4"/>
      <c r="AD111" s="4"/>
      <c r="AE111" s="4"/>
      <c r="AF111" s="4"/>
    </row>
    <row r="112" spans="1:32" x14ac:dyDescent="0.35">
      <c r="A112" s="105"/>
      <c r="B112" s="1" t="s">
        <v>60</v>
      </c>
      <c r="C112" s="7">
        <v>0</v>
      </c>
      <c r="D112" s="98"/>
      <c r="E112" s="1" t="s">
        <v>60</v>
      </c>
      <c r="F112" s="7">
        <v>0</v>
      </c>
      <c r="G112" s="98"/>
      <c r="H112" s="1" t="s">
        <v>60</v>
      </c>
      <c r="I112" s="7">
        <v>0</v>
      </c>
      <c r="J112" s="98"/>
      <c r="K112" s="1" t="s">
        <v>60</v>
      </c>
      <c r="L112" s="7">
        <v>0</v>
      </c>
      <c r="M112" s="98"/>
      <c r="N112" s="1" t="s">
        <v>60</v>
      </c>
      <c r="O112" s="7">
        <v>0</v>
      </c>
      <c r="P112" s="98"/>
      <c r="Q112" s="1" t="s">
        <v>60</v>
      </c>
      <c r="R112" s="7">
        <v>0</v>
      </c>
      <c r="S112" s="98"/>
      <c r="T112" s="1" t="s">
        <v>60</v>
      </c>
      <c r="U112" s="7">
        <v>0</v>
      </c>
      <c r="V112" s="98"/>
      <c r="W112" s="1" t="s">
        <v>60</v>
      </c>
      <c r="X112" s="17">
        <v>0</v>
      </c>
      <c r="Y112" s="98"/>
      <c r="Z112" s="1" t="s">
        <v>60</v>
      </c>
      <c r="AA112" s="7">
        <v>1</v>
      </c>
      <c r="AB112" s="4"/>
      <c r="AC112" s="4"/>
      <c r="AD112" s="4"/>
      <c r="AE112" s="4"/>
      <c r="AF112" s="4"/>
    </row>
    <row r="113" spans="1:32" x14ac:dyDescent="0.35">
      <c r="A113" s="105"/>
      <c r="B113" s="1" t="s">
        <v>61</v>
      </c>
      <c r="C113" s="7">
        <v>3</v>
      </c>
      <c r="D113" s="98"/>
      <c r="E113" s="1" t="s">
        <v>61</v>
      </c>
      <c r="F113" s="7">
        <v>1</v>
      </c>
      <c r="G113" s="98"/>
      <c r="H113" s="1" t="s">
        <v>61</v>
      </c>
      <c r="I113" s="7">
        <v>3</v>
      </c>
      <c r="J113" s="98"/>
      <c r="K113" s="1" t="s">
        <v>61</v>
      </c>
      <c r="L113" s="7">
        <v>1</v>
      </c>
      <c r="M113" s="98"/>
      <c r="N113" s="1" t="s">
        <v>61</v>
      </c>
      <c r="O113" s="7">
        <v>1</v>
      </c>
      <c r="P113" s="98"/>
      <c r="Q113" s="1" t="s">
        <v>61</v>
      </c>
      <c r="R113" s="7">
        <v>3</v>
      </c>
      <c r="S113" s="98"/>
      <c r="T113" s="1" t="s">
        <v>61</v>
      </c>
      <c r="U113" s="7">
        <v>3</v>
      </c>
      <c r="V113" s="98"/>
      <c r="W113" s="1" t="s">
        <v>61</v>
      </c>
      <c r="X113" s="17">
        <v>3</v>
      </c>
      <c r="Y113" s="98"/>
      <c r="Z113" s="1" t="s">
        <v>61</v>
      </c>
      <c r="AA113" s="7">
        <v>3</v>
      </c>
      <c r="AB113" s="4"/>
      <c r="AC113" s="4"/>
      <c r="AD113" s="4"/>
      <c r="AE113" s="4"/>
      <c r="AF113" s="4"/>
    </row>
    <row r="114" spans="1:32" x14ac:dyDescent="0.35">
      <c r="A114" s="105"/>
      <c r="B114" s="1" t="s">
        <v>62</v>
      </c>
      <c r="C114" s="7">
        <v>3</v>
      </c>
      <c r="D114" s="98"/>
      <c r="E114" s="1" t="s">
        <v>62</v>
      </c>
      <c r="F114" s="7">
        <v>0</v>
      </c>
      <c r="G114" s="98"/>
      <c r="H114" s="1" t="s">
        <v>62</v>
      </c>
      <c r="I114" s="7">
        <v>3</v>
      </c>
      <c r="J114" s="98"/>
      <c r="K114" s="1" t="s">
        <v>62</v>
      </c>
      <c r="L114" s="7">
        <v>0</v>
      </c>
      <c r="M114" s="98"/>
      <c r="N114" s="1" t="s">
        <v>62</v>
      </c>
      <c r="O114" s="7">
        <v>0</v>
      </c>
      <c r="P114" s="98"/>
      <c r="Q114" s="1" t="s">
        <v>62</v>
      </c>
      <c r="R114" s="7">
        <v>0</v>
      </c>
      <c r="S114" s="98"/>
      <c r="T114" s="1" t="s">
        <v>62</v>
      </c>
      <c r="U114" s="7">
        <v>3</v>
      </c>
      <c r="V114" s="98"/>
      <c r="W114" s="1" t="s">
        <v>62</v>
      </c>
      <c r="X114" s="17">
        <v>0</v>
      </c>
      <c r="Y114" s="98"/>
      <c r="Z114" s="1" t="s">
        <v>62</v>
      </c>
      <c r="AA114" s="7">
        <v>3</v>
      </c>
      <c r="AB114" s="4"/>
      <c r="AC114" s="4"/>
      <c r="AD114" s="4"/>
      <c r="AE114" s="4"/>
      <c r="AF114" s="4"/>
    </row>
    <row r="115" spans="1:32" x14ac:dyDescent="0.35">
      <c r="A115" s="105"/>
      <c r="B115" s="1" t="s">
        <v>63</v>
      </c>
      <c r="C115" s="7">
        <v>3</v>
      </c>
      <c r="D115" s="98"/>
      <c r="E115" s="1" t="s">
        <v>63</v>
      </c>
      <c r="F115" s="7">
        <v>0</v>
      </c>
      <c r="G115" s="98"/>
      <c r="H115" s="1" t="s">
        <v>63</v>
      </c>
      <c r="I115" s="7">
        <v>3</v>
      </c>
      <c r="J115" s="98"/>
      <c r="K115" s="1" t="s">
        <v>63</v>
      </c>
      <c r="L115" s="7">
        <v>1</v>
      </c>
      <c r="M115" s="98"/>
      <c r="N115" s="1" t="s">
        <v>63</v>
      </c>
      <c r="O115" s="7">
        <v>1</v>
      </c>
      <c r="P115" s="98"/>
      <c r="Q115" s="1" t="s">
        <v>63</v>
      </c>
      <c r="R115" s="7">
        <v>0</v>
      </c>
      <c r="S115" s="98"/>
      <c r="T115" s="1" t="s">
        <v>63</v>
      </c>
      <c r="U115" s="7">
        <v>3</v>
      </c>
      <c r="V115" s="98"/>
      <c r="W115" s="1" t="s">
        <v>63</v>
      </c>
      <c r="X115" s="17">
        <v>0</v>
      </c>
      <c r="Y115" s="98"/>
      <c r="Z115" s="1" t="s">
        <v>63</v>
      </c>
      <c r="AA115" s="7">
        <v>3</v>
      </c>
      <c r="AB115" s="4"/>
      <c r="AC115" s="4"/>
      <c r="AD115" s="4"/>
      <c r="AE115" s="4"/>
      <c r="AF115" s="4"/>
    </row>
    <row r="116" spans="1:32" x14ac:dyDescent="0.35">
      <c r="A116" s="105"/>
      <c r="B116" s="1" t="s">
        <v>64</v>
      </c>
      <c r="C116" s="7">
        <v>3</v>
      </c>
      <c r="D116" s="98"/>
      <c r="E116" s="1" t="s">
        <v>64</v>
      </c>
      <c r="F116" s="7">
        <v>0</v>
      </c>
      <c r="G116" s="98"/>
      <c r="H116" s="1" t="s">
        <v>64</v>
      </c>
      <c r="I116" s="7">
        <v>3</v>
      </c>
      <c r="J116" s="98"/>
      <c r="K116" s="1" t="s">
        <v>64</v>
      </c>
      <c r="L116" s="7">
        <v>0</v>
      </c>
      <c r="M116" s="98"/>
      <c r="N116" s="1" t="s">
        <v>64</v>
      </c>
      <c r="O116" s="7">
        <v>0</v>
      </c>
      <c r="P116" s="98"/>
      <c r="Q116" s="1" t="s">
        <v>64</v>
      </c>
      <c r="R116" s="7">
        <v>0</v>
      </c>
      <c r="S116" s="98"/>
      <c r="T116" s="1" t="s">
        <v>64</v>
      </c>
      <c r="U116" s="7">
        <v>3</v>
      </c>
      <c r="V116" s="98"/>
      <c r="W116" s="1" t="s">
        <v>64</v>
      </c>
      <c r="X116" s="17">
        <v>0</v>
      </c>
      <c r="Y116" s="98"/>
      <c r="Z116" s="1" t="s">
        <v>64</v>
      </c>
      <c r="AA116" s="7">
        <v>3</v>
      </c>
      <c r="AB116" s="4"/>
      <c r="AC116" s="4"/>
      <c r="AD116" s="4"/>
      <c r="AE116" s="4"/>
      <c r="AF116" s="4"/>
    </row>
    <row r="117" spans="1:32" x14ac:dyDescent="0.35">
      <c r="A117" s="105"/>
      <c r="B117" s="1" t="s">
        <v>89</v>
      </c>
      <c r="C117" s="7">
        <v>3</v>
      </c>
      <c r="D117" s="98"/>
      <c r="E117" s="1" t="s">
        <v>89</v>
      </c>
      <c r="F117" s="7">
        <v>3</v>
      </c>
      <c r="G117" s="98"/>
      <c r="H117" s="1" t="s">
        <v>89</v>
      </c>
      <c r="I117" s="7">
        <v>3</v>
      </c>
      <c r="J117" s="98"/>
      <c r="K117" s="1" t="s">
        <v>89</v>
      </c>
      <c r="L117" s="7">
        <v>0</v>
      </c>
      <c r="M117" s="98"/>
      <c r="N117" s="1" t="s">
        <v>89</v>
      </c>
      <c r="O117" s="7">
        <v>0</v>
      </c>
      <c r="P117" s="98"/>
      <c r="Q117" s="1" t="s">
        <v>89</v>
      </c>
      <c r="R117" s="7">
        <v>1</v>
      </c>
      <c r="S117" s="98"/>
      <c r="T117" s="1" t="s">
        <v>89</v>
      </c>
      <c r="U117" s="7">
        <v>3</v>
      </c>
      <c r="V117" s="98"/>
      <c r="W117" s="1" t="s">
        <v>89</v>
      </c>
      <c r="X117" s="17">
        <v>0</v>
      </c>
      <c r="Y117" s="98"/>
      <c r="Z117" s="1" t="s">
        <v>89</v>
      </c>
      <c r="AA117" s="7">
        <v>3</v>
      </c>
      <c r="AB117" s="4"/>
      <c r="AC117" s="4"/>
      <c r="AD117" s="4"/>
      <c r="AE117" s="4"/>
      <c r="AF117" s="4"/>
    </row>
    <row r="118" spans="1:32" x14ac:dyDescent="0.35">
      <c r="A118" s="105"/>
      <c r="B118" s="1" t="s">
        <v>90</v>
      </c>
      <c r="C118" s="7">
        <v>9</v>
      </c>
      <c r="D118" s="98"/>
      <c r="E118" s="1" t="s">
        <v>90</v>
      </c>
      <c r="F118" s="7">
        <v>0</v>
      </c>
      <c r="G118" s="98"/>
      <c r="H118" s="1" t="s">
        <v>90</v>
      </c>
      <c r="I118" s="7">
        <v>3</v>
      </c>
      <c r="J118" s="98"/>
      <c r="K118" s="1" t="s">
        <v>90</v>
      </c>
      <c r="L118" s="7">
        <v>0</v>
      </c>
      <c r="M118" s="98"/>
      <c r="N118" s="1" t="s">
        <v>90</v>
      </c>
      <c r="O118" s="7">
        <v>0</v>
      </c>
      <c r="P118" s="98"/>
      <c r="Q118" s="1" t="s">
        <v>90</v>
      </c>
      <c r="R118" s="7">
        <v>0</v>
      </c>
      <c r="S118" s="98"/>
      <c r="T118" s="1" t="s">
        <v>90</v>
      </c>
      <c r="U118" s="7">
        <v>3</v>
      </c>
      <c r="V118" s="98"/>
      <c r="W118" s="1" t="s">
        <v>90</v>
      </c>
      <c r="X118" s="17">
        <v>0</v>
      </c>
      <c r="Y118" s="98"/>
      <c r="Z118" s="1" t="s">
        <v>90</v>
      </c>
      <c r="AA118" s="7">
        <v>3</v>
      </c>
      <c r="AB118" s="4"/>
      <c r="AC118" s="4"/>
      <c r="AD118" s="4"/>
      <c r="AE118" s="4"/>
      <c r="AF118" s="4"/>
    </row>
    <row r="119" spans="1:32" x14ac:dyDescent="0.35">
      <c r="A119" s="105"/>
      <c r="B119" s="1" t="s">
        <v>91</v>
      </c>
      <c r="C119" s="7">
        <v>9</v>
      </c>
      <c r="D119" s="98"/>
      <c r="E119" s="1" t="s">
        <v>91</v>
      </c>
      <c r="F119" s="7">
        <v>3</v>
      </c>
      <c r="G119" s="98"/>
      <c r="H119" s="1" t="s">
        <v>91</v>
      </c>
      <c r="I119" s="7">
        <v>3</v>
      </c>
      <c r="J119" s="98"/>
      <c r="K119" s="1" t="s">
        <v>91</v>
      </c>
      <c r="L119" s="7">
        <v>0</v>
      </c>
      <c r="M119" s="98"/>
      <c r="N119" s="1" t="s">
        <v>91</v>
      </c>
      <c r="O119" s="7">
        <v>0</v>
      </c>
      <c r="P119" s="98"/>
      <c r="Q119" s="1" t="s">
        <v>91</v>
      </c>
      <c r="R119" s="7">
        <v>0</v>
      </c>
      <c r="S119" s="98"/>
      <c r="T119" s="1" t="s">
        <v>91</v>
      </c>
      <c r="U119" s="7">
        <v>3</v>
      </c>
      <c r="V119" s="98"/>
      <c r="W119" s="1" t="s">
        <v>91</v>
      </c>
      <c r="X119" s="17">
        <v>0</v>
      </c>
      <c r="Y119" s="98"/>
      <c r="Z119" s="1" t="s">
        <v>91</v>
      </c>
      <c r="AA119" s="7">
        <v>3</v>
      </c>
      <c r="AB119" s="4"/>
      <c r="AC119" s="4"/>
      <c r="AD119" s="4"/>
      <c r="AE119" s="4"/>
      <c r="AF119" s="4"/>
    </row>
    <row r="120" spans="1:32" x14ac:dyDescent="0.35">
      <c r="A120" s="105"/>
      <c r="B120" s="1" t="s">
        <v>92</v>
      </c>
      <c r="C120" s="7">
        <v>3</v>
      </c>
      <c r="D120" s="98"/>
      <c r="E120" s="1" t="s">
        <v>92</v>
      </c>
      <c r="F120" s="7">
        <v>9</v>
      </c>
      <c r="G120" s="98"/>
      <c r="H120" s="1" t="s">
        <v>92</v>
      </c>
      <c r="I120" s="7">
        <v>9</v>
      </c>
      <c r="J120" s="98"/>
      <c r="K120" s="1" t="s">
        <v>92</v>
      </c>
      <c r="L120" s="7">
        <v>3</v>
      </c>
      <c r="M120" s="98"/>
      <c r="N120" s="1" t="s">
        <v>92</v>
      </c>
      <c r="O120" s="7">
        <v>3</v>
      </c>
      <c r="P120" s="98"/>
      <c r="Q120" s="1" t="s">
        <v>92</v>
      </c>
      <c r="R120" s="7">
        <v>0</v>
      </c>
      <c r="S120" s="98"/>
      <c r="T120" s="1" t="s">
        <v>92</v>
      </c>
      <c r="U120" s="7">
        <v>3</v>
      </c>
      <c r="V120" s="98"/>
      <c r="W120" s="1" t="s">
        <v>92</v>
      </c>
      <c r="X120" s="17">
        <v>0</v>
      </c>
      <c r="Y120" s="98"/>
      <c r="Z120" s="1" t="s">
        <v>92</v>
      </c>
      <c r="AA120" s="7">
        <v>3</v>
      </c>
      <c r="AB120" s="4"/>
      <c r="AC120" s="4"/>
      <c r="AD120" s="4"/>
      <c r="AE120" s="4"/>
      <c r="AF120" s="4"/>
    </row>
    <row r="121" spans="1:32" x14ac:dyDescent="0.35">
      <c r="A121" s="105"/>
      <c r="B121" s="1" t="s">
        <v>93</v>
      </c>
      <c r="C121" s="7">
        <v>9</v>
      </c>
      <c r="D121" s="98"/>
      <c r="E121" s="1" t="s">
        <v>93</v>
      </c>
      <c r="F121" s="7">
        <v>1</v>
      </c>
      <c r="G121" s="98"/>
      <c r="H121" s="1" t="s">
        <v>93</v>
      </c>
      <c r="I121" s="7">
        <v>3</v>
      </c>
      <c r="J121" s="98"/>
      <c r="K121" s="1" t="s">
        <v>93</v>
      </c>
      <c r="L121" s="7">
        <v>1</v>
      </c>
      <c r="M121" s="98"/>
      <c r="N121" s="1" t="s">
        <v>93</v>
      </c>
      <c r="O121" s="7">
        <v>1</v>
      </c>
      <c r="P121" s="98"/>
      <c r="Q121" s="1" t="s">
        <v>93</v>
      </c>
      <c r="R121" s="7">
        <v>0</v>
      </c>
      <c r="S121" s="98"/>
      <c r="T121" s="1" t="s">
        <v>93</v>
      </c>
      <c r="U121" s="7">
        <v>3</v>
      </c>
      <c r="V121" s="98"/>
      <c r="W121" s="1" t="s">
        <v>93</v>
      </c>
      <c r="X121" s="17">
        <v>0</v>
      </c>
      <c r="Y121" s="98"/>
      <c r="Z121" s="1" t="s">
        <v>93</v>
      </c>
      <c r="AA121" s="7">
        <v>3</v>
      </c>
      <c r="AB121" s="4"/>
      <c r="AC121" s="4"/>
      <c r="AD121" s="4"/>
      <c r="AE121" s="4"/>
      <c r="AF121" s="4"/>
    </row>
    <row r="122" spans="1:32" x14ac:dyDescent="0.35">
      <c r="A122" s="105"/>
      <c r="B122" s="1" t="s">
        <v>94</v>
      </c>
      <c r="C122" s="7">
        <v>3</v>
      </c>
      <c r="D122" s="98"/>
      <c r="E122" s="1" t="s">
        <v>94</v>
      </c>
      <c r="F122" s="7">
        <v>1</v>
      </c>
      <c r="G122" s="98"/>
      <c r="H122" s="1" t="s">
        <v>94</v>
      </c>
      <c r="I122" s="7">
        <v>9</v>
      </c>
      <c r="J122" s="98"/>
      <c r="K122" s="1" t="s">
        <v>94</v>
      </c>
      <c r="L122" s="7">
        <v>9</v>
      </c>
      <c r="M122" s="98"/>
      <c r="N122" s="1" t="s">
        <v>94</v>
      </c>
      <c r="O122" s="7">
        <v>9</v>
      </c>
      <c r="P122" s="98"/>
      <c r="Q122" s="1" t="s">
        <v>94</v>
      </c>
      <c r="R122" s="7">
        <v>0</v>
      </c>
      <c r="S122" s="98"/>
      <c r="T122" s="1" t="s">
        <v>94</v>
      </c>
      <c r="U122" s="7">
        <v>3</v>
      </c>
      <c r="V122" s="98"/>
      <c r="W122" s="1" t="s">
        <v>94</v>
      </c>
      <c r="X122" s="17">
        <v>0</v>
      </c>
      <c r="Y122" s="98"/>
      <c r="Z122" s="1" t="s">
        <v>94</v>
      </c>
      <c r="AA122" s="7">
        <v>3</v>
      </c>
      <c r="AB122" s="4"/>
      <c r="AC122" s="4"/>
      <c r="AD122" s="4"/>
      <c r="AE122" s="4"/>
      <c r="AF122" s="4"/>
    </row>
    <row r="123" spans="1:32" x14ac:dyDescent="0.35">
      <c r="A123" s="105"/>
      <c r="B123" s="1" t="s">
        <v>95</v>
      </c>
      <c r="C123" s="7">
        <v>3</v>
      </c>
      <c r="D123" s="98"/>
      <c r="E123" s="1" t="s">
        <v>95</v>
      </c>
      <c r="F123" s="7">
        <v>3</v>
      </c>
      <c r="G123" s="98"/>
      <c r="H123" s="1" t="s">
        <v>95</v>
      </c>
      <c r="I123" s="7">
        <v>3</v>
      </c>
      <c r="J123" s="98"/>
      <c r="K123" s="1" t="s">
        <v>95</v>
      </c>
      <c r="L123" s="7">
        <v>1</v>
      </c>
      <c r="M123" s="98"/>
      <c r="N123" s="1" t="s">
        <v>95</v>
      </c>
      <c r="O123" s="7">
        <v>1</v>
      </c>
      <c r="P123" s="98"/>
      <c r="Q123" s="1" t="s">
        <v>95</v>
      </c>
      <c r="R123" s="7">
        <v>1</v>
      </c>
      <c r="S123" s="98"/>
      <c r="T123" s="1" t="s">
        <v>95</v>
      </c>
      <c r="U123" s="7">
        <v>3</v>
      </c>
      <c r="V123" s="98"/>
      <c r="W123" s="1" t="s">
        <v>95</v>
      </c>
      <c r="X123" s="17">
        <v>0</v>
      </c>
      <c r="Y123" s="98"/>
      <c r="Z123" s="1" t="s">
        <v>95</v>
      </c>
      <c r="AA123" s="7">
        <v>3</v>
      </c>
      <c r="AB123" s="4"/>
      <c r="AC123" s="4"/>
      <c r="AD123" s="4"/>
      <c r="AE123" s="4"/>
      <c r="AF123" s="4"/>
    </row>
    <row r="124" spans="1:32" x14ac:dyDescent="0.35">
      <c r="A124" s="105"/>
      <c r="B124" s="1" t="s">
        <v>109</v>
      </c>
      <c r="C124" s="7">
        <v>0</v>
      </c>
      <c r="D124" s="98"/>
      <c r="E124" s="1" t="s">
        <v>109</v>
      </c>
      <c r="F124" s="7">
        <v>3</v>
      </c>
      <c r="G124" s="98"/>
      <c r="H124" s="1" t="s">
        <v>109</v>
      </c>
      <c r="I124" s="7">
        <v>0</v>
      </c>
      <c r="J124" s="98"/>
      <c r="K124" s="1" t="s">
        <v>109</v>
      </c>
      <c r="L124" s="7">
        <v>3</v>
      </c>
      <c r="M124" s="98"/>
      <c r="N124" s="1" t="s">
        <v>109</v>
      </c>
      <c r="O124" s="7">
        <v>3</v>
      </c>
      <c r="P124" s="98"/>
      <c r="Q124" s="1" t="s">
        <v>109</v>
      </c>
      <c r="R124" s="7">
        <v>9</v>
      </c>
      <c r="S124" s="98"/>
      <c r="T124" s="1" t="s">
        <v>109</v>
      </c>
      <c r="U124" s="7">
        <v>9</v>
      </c>
      <c r="V124" s="98"/>
      <c r="W124" s="1" t="s">
        <v>109</v>
      </c>
      <c r="X124" s="17">
        <v>3</v>
      </c>
      <c r="Y124" s="98"/>
      <c r="Z124" s="1" t="s">
        <v>109</v>
      </c>
      <c r="AA124" s="7">
        <v>1</v>
      </c>
      <c r="AB124" s="4"/>
      <c r="AC124" s="4"/>
      <c r="AD124" s="4"/>
      <c r="AE124" s="4"/>
      <c r="AF124" s="4"/>
    </row>
    <row r="125" spans="1:32" x14ac:dyDescent="0.35">
      <c r="A125" s="105"/>
      <c r="B125" s="1" t="s">
        <v>110</v>
      </c>
      <c r="C125" s="7">
        <v>0</v>
      </c>
      <c r="D125" s="98"/>
      <c r="E125" s="1" t="s">
        <v>110</v>
      </c>
      <c r="F125" s="7">
        <v>3</v>
      </c>
      <c r="G125" s="98"/>
      <c r="H125" s="1" t="s">
        <v>110</v>
      </c>
      <c r="I125" s="7">
        <v>0</v>
      </c>
      <c r="J125" s="98"/>
      <c r="K125" s="1" t="s">
        <v>110</v>
      </c>
      <c r="L125" s="7">
        <v>3</v>
      </c>
      <c r="M125" s="98"/>
      <c r="N125" s="1" t="s">
        <v>110</v>
      </c>
      <c r="O125" s="7">
        <v>3</v>
      </c>
      <c r="P125" s="98"/>
      <c r="Q125" s="1" t="s">
        <v>110</v>
      </c>
      <c r="R125" s="7">
        <v>3</v>
      </c>
      <c r="S125" s="98"/>
      <c r="T125" s="1" t="s">
        <v>110</v>
      </c>
      <c r="U125" s="7">
        <v>9</v>
      </c>
      <c r="V125" s="98"/>
      <c r="W125" s="1" t="s">
        <v>110</v>
      </c>
      <c r="X125" s="17">
        <v>3</v>
      </c>
      <c r="Y125" s="98"/>
      <c r="Z125" s="1" t="s">
        <v>110</v>
      </c>
      <c r="AA125" s="7">
        <v>1</v>
      </c>
      <c r="AB125" s="4"/>
      <c r="AC125" s="4"/>
      <c r="AD125" s="4"/>
      <c r="AE125" s="4"/>
      <c r="AF125" s="4"/>
    </row>
    <row r="126" spans="1:32" x14ac:dyDescent="0.35">
      <c r="A126" s="105"/>
      <c r="B126" s="1" t="s">
        <v>111</v>
      </c>
      <c r="C126" s="7">
        <v>0</v>
      </c>
      <c r="D126" s="98"/>
      <c r="E126" s="1" t="s">
        <v>111</v>
      </c>
      <c r="F126" s="7">
        <v>3</v>
      </c>
      <c r="G126" s="98"/>
      <c r="H126" s="1" t="s">
        <v>111</v>
      </c>
      <c r="I126" s="7">
        <v>0</v>
      </c>
      <c r="J126" s="98"/>
      <c r="K126" s="1" t="s">
        <v>111</v>
      </c>
      <c r="L126" s="7">
        <v>3</v>
      </c>
      <c r="M126" s="98"/>
      <c r="N126" s="1" t="s">
        <v>111</v>
      </c>
      <c r="O126" s="7">
        <v>3</v>
      </c>
      <c r="P126" s="98"/>
      <c r="Q126" s="1" t="s">
        <v>111</v>
      </c>
      <c r="R126" s="7">
        <v>3</v>
      </c>
      <c r="S126" s="98"/>
      <c r="T126" s="1" t="s">
        <v>111</v>
      </c>
      <c r="U126" s="7">
        <v>3</v>
      </c>
      <c r="V126" s="98"/>
      <c r="W126" s="1" t="s">
        <v>111</v>
      </c>
      <c r="X126" s="17">
        <v>9</v>
      </c>
      <c r="Y126" s="98"/>
      <c r="Z126" s="1" t="s">
        <v>111</v>
      </c>
      <c r="AA126" s="7">
        <v>3</v>
      </c>
      <c r="AB126" s="4"/>
      <c r="AC126" s="4"/>
      <c r="AD126" s="4"/>
      <c r="AE126" s="4"/>
      <c r="AF126" s="4"/>
    </row>
    <row r="127" spans="1:32" x14ac:dyDescent="0.35">
      <c r="A127" s="106"/>
      <c r="B127" s="1" t="s">
        <v>112</v>
      </c>
      <c r="C127" s="7">
        <v>0</v>
      </c>
      <c r="D127" s="99"/>
      <c r="E127" s="1" t="s">
        <v>112</v>
      </c>
      <c r="F127" s="7">
        <v>1</v>
      </c>
      <c r="G127" s="99"/>
      <c r="H127" s="1" t="s">
        <v>112</v>
      </c>
      <c r="I127" s="7">
        <v>0</v>
      </c>
      <c r="J127" s="99"/>
      <c r="K127" s="1" t="s">
        <v>112</v>
      </c>
      <c r="L127" s="7">
        <v>1</v>
      </c>
      <c r="M127" s="99"/>
      <c r="N127" s="1" t="s">
        <v>112</v>
      </c>
      <c r="O127" s="7">
        <v>1</v>
      </c>
      <c r="P127" s="99"/>
      <c r="Q127" s="1" t="s">
        <v>112</v>
      </c>
      <c r="R127" s="7">
        <v>9</v>
      </c>
      <c r="S127" s="99"/>
      <c r="T127" s="1" t="s">
        <v>112</v>
      </c>
      <c r="U127" s="7">
        <v>1</v>
      </c>
      <c r="V127" s="99"/>
      <c r="W127" s="1" t="s">
        <v>112</v>
      </c>
      <c r="X127" s="18">
        <v>3</v>
      </c>
      <c r="Y127" s="99"/>
      <c r="Z127" s="1" t="s">
        <v>112</v>
      </c>
      <c r="AA127" s="7">
        <v>9</v>
      </c>
      <c r="AB127" s="4"/>
      <c r="AC127" s="4"/>
      <c r="AD127" s="4"/>
      <c r="AE127" s="4"/>
      <c r="AF127" s="4"/>
    </row>
    <row r="128" spans="1:32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</sheetData>
  <mergeCells count="173">
    <mergeCell ref="BJ3:BJ4"/>
    <mergeCell ref="T3:T4"/>
    <mergeCell ref="J11:Q11"/>
    <mergeCell ref="J3:Q4"/>
    <mergeCell ref="X4:Y4"/>
    <mergeCell ref="X5:Y5"/>
    <mergeCell ref="X6:Y6"/>
    <mergeCell ref="X7:Y7"/>
    <mergeCell ref="X8:Y8"/>
    <mergeCell ref="X9:Y9"/>
    <mergeCell ref="X10:Y10"/>
    <mergeCell ref="X11:Y11"/>
    <mergeCell ref="S3:S4"/>
    <mergeCell ref="R3:R4"/>
    <mergeCell ref="A15:A19"/>
    <mergeCell ref="A20:A24"/>
    <mergeCell ref="B20:H20"/>
    <mergeCell ref="B16:H16"/>
    <mergeCell ref="AF69:AG69"/>
    <mergeCell ref="X12:Y12"/>
    <mergeCell ref="X13:Y13"/>
    <mergeCell ref="X3:Y3"/>
    <mergeCell ref="AF3:AF4"/>
    <mergeCell ref="AG3:BI3"/>
    <mergeCell ref="J14:Q14"/>
    <mergeCell ref="J15:Q15"/>
    <mergeCell ref="J18:Q18"/>
    <mergeCell ref="J27:Q27"/>
    <mergeCell ref="J22:Q22"/>
    <mergeCell ref="J23:Q23"/>
    <mergeCell ref="A25:A29"/>
    <mergeCell ref="B25:H25"/>
    <mergeCell ref="B26:H26"/>
    <mergeCell ref="B27:H27"/>
    <mergeCell ref="B28:H28"/>
    <mergeCell ref="B29:H29"/>
    <mergeCell ref="J25:Q25"/>
    <mergeCell ref="J26:Q26"/>
    <mergeCell ref="A3:A4"/>
    <mergeCell ref="J7:Q7"/>
    <mergeCell ref="J8:Q8"/>
    <mergeCell ref="J9:Q9"/>
    <mergeCell ref="B9:H9"/>
    <mergeCell ref="B8:H8"/>
    <mergeCell ref="J5:Q5"/>
    <mergeCell ref="J6:Q6"/>
    <mergeCell ref="J10:Q10"/>
    <mergeCell ref="B10:H10"/>
    <mergeCell ref="A5:A9"/>
    <mergeCell ref="A10:A14"/>
    <mergeCell ref="I3:I4"/>
    <mergeCell ref="B7:H7"/>
    <mergeCell ref="B6:H6"/>
    <mergeCell ref="B5:H5"/>
    <mergeCell ref="B3:H4"/>
    <mergeCell ref="J12:Q12"/>
    <mergeCell ref="J13:Q13"/>
    <mergeCell ref="B11:H11"/>
    <mergeCell ref="B15:H15"/>
    <mergeCell ref="B14:H14"/>
    <mergeCell ref="B13:H13"/>
    <mergeCell ref="B12:H12"/>
    <mergeCell ref="B19:H19"/>
    <mergeCell ref="B18:H18"/>
    <mergeCell ref="B17:H17"/>
    <mergeCell ref="J30:Q30"/>
    <mergeCell ref="J31:Q31"/>
    <mergeCell ref="J24:Q24"/>
    <mergeCell ref="J20:Q20"/>
    <mergeCell ref="J16:Q16"/>
    <mergeCell ref="J17:Q17"/>
    <mergeCell ref="J19:Q19"/>
    <mergeCell ref="J21:Q21"/>
    <mergeCell ref="J28:Q28"/>
    <mergeCell ref="J29:Q29"/>
    <mergeCell ref="B21:H21"/>
    <mergeCell ref="B22:H22"/>
    <mergeCell ref="B23:H23"/>
    <mergeCell ref="B24:H24"/>
    <mergeCell ref="J32:Q32"/>
    <mergeCell ref="J33:Q33"/>
    <mergeCell ref="A30:A33"/>
    <mergeCell ref="B30:H30"/>
    <mergeCell ref="B31:H31"/>
    <mergeCell ref="B32:H32"/>
    <mergeCell ref="B33:H33"/>
    <mergeCell ref="I35:I36"/>
    <mergeCell ref="J35:K36"/>
    <mergeCell ref="L35:L36"/>
    <mergeCell ref="M35:N36"/>
    <mergeCell ref="O35:O36"/>
    <mergeCell ref="A35:B36"/>
    <mergeCell ref="C35:C36"/>
    <mergeCell ref="D35:E36"/>
    <mergeCell ref="F35:F36"/>
    <mergeCell ref="G35:H36"/>
    <mergeCell ref="AA97:AA98"/>
    <mergeCell ref="X35:X36"/>
    <mergeCell ref="Y35:Z36"/>
    <mergeCell ref="AA35:AA36"/>
    <mergeCell ref="AB35:AC36"/>
    <mergeCell ref="AD35:AD36"/>
    <mergeCell ref="P35:Q36"/>
    <mergeCell ref="R35:R36"/>
    <mergeCell ref="S35:T36"/>
    <mergeCell ref="U35:U36"/>
    <mergeCell ref="V35:W36"/>
    <mergeCell ref="Y37:Y65"/>
    <mergeCell ref="AB37:AB65"/>
    <mergeCell ref="Y68:Y96"/>
    <mergeCell ref="AB68:AB96"/>
    <mergeCell ref="V97:W98"/>
    <mergeCell ref="Y66:Z67"/>
    <mergeCell ref="AA66:AA67"/>
    <mergeCell ref="AB66:AC67"/>
    <mergeCell ref="AD66:AD67"/>
    <mergeCell ref="Y97:Z98"/>
    <mergeCell ref="X97:X98"/>
    <mergeCell ref="X66:X67"/>
    <mergeCell ref="P66:Q67"/>
    <mergeCell ref="V66:W67"/>
    <mergeCell ref="I97:I98"/>
    <mergeCell ref="J97:K98"/>
    <mergeCell ref="L97:L98"/>
    <mergeCell ref="M97:N98"/>
    <mergeCell ref="G68:G96"/>
    <mergeCell ref="J68:J96"/>
    <mergeCell ref="M68:M96"/>
    <mergeCell ref="P68:P96"/>
    <mergeCell ref="S68:S96"/>
    <mergeCell ref="V68:V96"/>
    <mergeCell ref="F66:F67"/>
    <mergeCell ref="G66:H67"/>
    <mergeCell ref="D97:E98"/>
    <mergeCell ref="F97:F98"/>
    <mergeCell ref="G97:H98"/>
    <mergeCell ref="O97:O98"/>
    <mergeCell ref="R66:R67"/>
    <mergeCell ref="S66:T67"/>
    <mergeCell ref="U66:U67"/>
    <mergeCell ref="P99:P127"/>
    <mergeCell ref="S99:S127"/>
    <mergeCell ref="V99:V127"/>
    <mergeCell ref="Y99:Y127"/>
    <mergeCell ref="A99:A127"/>
    <mergeCell ref="D99:D127"/>
    <mergeCell ref="G99:G127"/>
    <mergeCell ref="J99:J127"/>
    <mergeCell ref="M99:M127"/>
    <mergeCell ref="A37:A65"/>
    <mergeCell ref="D37:D65"/>
    <mergeCell ref="G37:G65"/>
    <mergeCell ref="J37:J65"/>
    <mergeCell ref="M37:M65"/>
    <mergeCell ref="P37:P65"/>
    <mergeCell ref="S37:S65"/>
    <mergeCell ref="V37:V65"/>
    <mergeCell ref="A97:B98"/>
    <mergeCell ref="C97:C98"/>
    <mergeCell ref="A68:A96"/>
    <mergeCell ref="D68:D96"/>
    <mergeCell ref="A66:B67"/>
    <mergeCell ref="C66:C67"/>
    <mergeCell ref="P97:Q98"/>
    <mergeCell ref="R97:R98"/>
    <mergeCell ref="S97:T98"/>
    <mergeCell ref="U97:U98"/>
    <mergeCell ref="I66:I67"/>
    <mergeCell ref="J66:K67"/>
    <mergeCell ref="L66:L67"/>
    <mergeCell ref="M66:N67"/>
    <mergeCell ref="O66:O67"/>
    <mergeCell ref="D66:E67"/>
  </mergeCells>
  <phoneticPr fontId="8" type="noConversion"/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01B17-AC71-44AC-B12E-282B1972EA2D}">
  <dimension ref="A2:BL74"/>
  <sheetViews>
    <sheetView zoomScale="26" zoomScaleNormal="54" workbookViewId="0">
      <selection activeCell="AQ25" sqref="AQ25:AQ39"/>
    </sheetView>
  </sheetViews>
  <sheetFormatPr defaultRowHeight="15.5" x14ac:dyDescent="0.35"/>
  <cols>
    <col min="1" max="4" width="8.7265625" style="3"/>
    <col min="5" max="5" width="50.90625" style="3" customWidth="1"/>
    <col min="6" max="11" width="8.7265625" style="3"/>
    <col min="12" max="12" width="40.453125" style="3" customWidth="1"/>
    <col min="13" max="30" width="8.7265625" style="3"/>
    <col min="31" max="31" width="8.7265625" style="3" customWidth="1"/>
    <col min="32" max="62" width="8.7265625" style="3"/>
    <col min="63" max="63" width="12.453125" style="3" customWidth="1"/>
    <col min="64" max="64" width="9.1796875" style="3" bestFit="1" customWidth="1"/>
    <col min="65" max="16384" width="8.7265625" style="3"/>
  </cols>
  <sheetData>
    <row r="2" spans="1:64" x14ac:dyDescent="0.35">
      <c r="B2" s="3" t="s">
        <v>197</v>
      </c>
      <c r="N2" s="3" t="s">
        <v>216</v>
      </c>
      <c r="AA2" s="3" t="s">
        <v>219</v>
      </c>
    </row>
    <row r="3" spans="1:64" x14ac:dyDescent="0.35">
      <c r="A3" s="3" t="s">
        <v>88</v>
      </c>
      <c r="B3" s="5" t="s">
        <v>2</v>
      </c>
      <c r="C3" s="156" t="s">
        <v>46</v>
      </c>
      <c r="D3" s="149"/>
      <c r="E3" s="150"/>
      <c r="F3" s="5" t="s">
        <v>2</v>
      </c>
      <c r="G3" s="156" t="s">
        <v>215</v>
      </c>
      <c r="H3" s="149"/>
      <c r="I3" s="149"/>
      <c r="J3" s="149"/>
      <c r="K3" s="149"/>
      <c r="L3" s="150"/>
      <c r="N3" s="125" t="s">
        <v>145</v>
      </c>
      <c r="O3" s="127"/>
      <c r="P3" s="152" t="s">
        <v>201</v>
      </c>
      <c r="Q3" s="125" t="s">
        <v>145</v>
      </c>
      <c r="R3" s="127"/>
      <c r="S3" s="152" t="s">
        <v>201</v>
      </c>
      <c r="T3" s="125" t="s">
        <v>145</v>
      </c>
      <c r="U3" s="127"/>
      <c r="V3" s="152" t="s">
        <v>201</v>
      </c>
      <c r="W3" s="125" t="s">
        <v>145</v>
      </c>
      <c r="X3" s="127"/>
      <c r="Y3" s="152" t="s">
        <v>201</v>
      </c>
      <c r="AA3" s="152" t="s">
        <v>217</v>
      </c>
      <c r="AB3" s="102" t="s">
        <v>218</v>
      </c>
    </row>
    <row r="4" spans="1:64" x14ac:dyDescent="0.35">
      <c r="A4" s="3">
        <v>1</v>
      </c>
      <c r="B4" s="20" t="s">
        <v>109</v>
      </c>
      <c r="C4" s="116" t="s">
        <v>138</v>
      </c>
      <c r="D4" s="117"/>
      <c r="E4" s="118"/>
      <c r="F4" s="21" t="s">
        <v>185</v>
      </c>
      <c r="G4" s="116" t="s">
        <v>250</v>
      </c>
      <c r="H4" s="117"/>
      <c r="I4" s="117"/>
      <c r="J4" s="117"/>
      <c r="K4" s="117"/>
      <c r="L4" s="118"/>
      <c r="N4" s="128"/>
      <c r="O4" s="130"/>
      <c r="P4" s="153"/>
      <c r="Q4" s="128"/>
      <c r="R4" s="130"/>
      <c r="S4" s="153"/>
      <c r="T4" s="128"/>
      <c r="U4" s="130"/>
      <c r="V4" s="153"/>
      <c r="W4" s="128"/>
      <c r="X4" s="130"/>
      <c r="Y4" s="153"/>
      <c r="AA4" s="153"/>
      <c r="AB4" s="107"/>
      <c r="AD4" s="3" t="s">
        <v>228</v>
      </c>
      <c r="BA4" s="4"/>
      <c r="BB4" s="4"/>
    </row>
    <row r="5" spans="1:64" x14ac:dyDescent="0.35">
      <c r="A5" s="3">
        <v>2</v>
      </c>
      <c r="B5" s="20" t="s">
        <v>48</v>
      </c>
      <c r="C5" s="116" t="s">
        <v>114</v>
      </c>
      <c r="D5" s="117"/>
      <c r="E5" s="118"/>
      <c r="F5" s="21" t="s">
        <v>186</v>
      </c>
      <c r="G5" s="116" t="s">
        <v>202</v>
      </c>
      <c r="H5" s="117"/>
      <c r="I5" s="117"/>
      <c r="J5" s="117"/>
      <c r="K5" s="117"/>
      <c r="L5" s="118"/>
      <c r="N5" s="122" t="s">
        <v>109</v>
      </c>
      <c r="O5" s="1" t="s">
        <v>185</v>
      </c>
      <c r="P5" s="1">
        <v>9</v>
      </c>
      <c r="Q5" s="159" t="str">
        <f>B5</f>
        <v>A2</v>
      </c>
      <c r="R5" s="1" t="s">
        <v>185</v>
      </c>
      <c r="S5" s="33">
        <v>1</v>
      </c>
      <c r="T5" s="159" t="str">
        <f>B6</f>
        <v>A29</v>
      </c>
      <c r="U5" s="1" t="s">
        <v>185</v>
      </c>
      <c r="V5" s="1">
        <v>1</v>
      </c>
      <c r="W5" s="159" t="str">
        <f>B7</f>
        <v>A1</v>
      </c>
      <c r="X5" s="1" t="s">
        <v>185</v>
      </c>
      <c r="Y5" s="1">
        <v>0</v>
      </c>
      <c r="AA5" s="1" t="s">
        <v>185</v>
      </c>
      <c r="AB5" s="7">
        <v>3</v>
      </c>
      <c r="AD5" s="5" t="s">
        <v>224</v>
      </c>
      <c r="AE5" s="156" t="s">
        <v>217</v>
      </c>
      <c r="AF5" s="150"/>
      <c r="AH5" s="55"/>
      <c r="AJ5" s="42"/>
      <c r="AR5" s="5" t="s">
        <v>2</v>
      </c>
      <c r="AS5" s="149" t="s">
        <v>215</v>
      </c>
      <c r="AT5" s="149"/>
      <c r="AU5" s="149"/>
      <c r="AV5" s="149"/>
      <c r="AW5" s="149"/>
      <c r="AX5" s="150"/>
      <c r="BA5" s="5" t="s">
        <v>172</v>
      </c>
      <c r="BB5" s="5" t="s">
        <v>2</v>
      </c>
      <c r="BC5" s="146" t="s">
        <v>220</v>
      </c>
      <c r="BD5" s="147"/>
      <c r="BE5" s="147"/>
      <c r="BF5" s="147"/>
      <c r="BG5" s="147"/>
      <c r="BH5" s="147"/>
      <c r="BI5" s="147"/>
      <c r="BJ5" s="147"/>
      <c r="BK5" s="148"/>
      <c r="BL5" s="51" t="s">
        <v>222</v>
      </c>
    </row>
    <row r="6" spans="1:64" x14ac:dyDescent="0.35">
      <c r="A6" s="3">
        <v>3</v>
      </c>
      <c r="B6" s="20" t="s">
        <v>112</v>
      </c>
      <c r="C6" s="116" t="s">
        <v>141</v>
      </c>
      <c r="D6" s="117"/>
      <c r="E6" s="118"/>
      <c r="F6" s="21" t="s">
        <v>187</v>
      </c>
      <c r="G6" s="116" t="s">
        <v>203</v>
      </c>
      <c r="H6" s="117"/>
      <c r="I6" s="117"/>
      <c r="J6" s="117"/>
      <c r="K6" s="117"/>
      <c r="L6" s="118"/>
      <c r="N6" s="123"/>
      <c r="O6" s="1" t="s">
        <v>186</v>
      </c>
      <c r="P6" s="1">
        <v>3</v>
      </c>
      <c r="Q6" s="160"/>
      <c r="R6" s="1" t="s">
        <v>186</v>
      </c>
      <c r="S6" s="33">
        <v>9</v>
      </c>
      <c r="T6" s="160"/>
      <c r="U6" s="1" t="s">
        <v>186</v>
      </c>
      <c r="V6" s="1">
        <v>3</v>
      </c>
      <c r="W6" s="160"/>
      <c r="X6" s="1" t="s">
        <v>186</v>
      </c>
      <c r="Y6" s="1">
        <v>0</v>
      </c>
      <c r="AA6" s="1" t="s">
        <v>186</v>
      </c>
      <c r="AB6" s="7">
        <v>2</v>
      </c>
      <c r="AD6" s="21">
        <v>1</v>
      </c>
      <c r="AE6" s="157" t="s">
        <v>225</v>
      </c>
      <c r="AF6" s="158"/>
      <c r="AH6" s="55"/>
      <c r="AJ6" s="4"/>
      <c r="AK6" s="63"/>
      <c r="AR6" s="21" t="s">
        <v>185</v>
      </c>
      <c r="AS6" s="117" t="s">
        <v>250</v>
      </c>
      <c r="AT6" s="117"/>
      <c r="AU6" s="117"/>
      <c r="AV6" s="117"/>
      <c r="AW6" s="117"/>
      <c r="AX6" s="118"/>
      <c r="BA6" s="64">
        <v>1</v>
      </c>
      <c r="BB6" s="1" t="s">
        <v>186</v>
      </c>
      <c r="BC6" s="143" t="s">
        <v>202</v>
      </c>
      <c r="BD6" s="144"/>
      <c r="BE6" s="144"/>
      <c r="BF6" s="144"/>
      <c r="BG6" s="144"/>
      <c r="BH6" s="144"/>
      <c r="BI6" s="144"/>
      <c r="BJ6" s="144"/>
      <c r="BK6" s="145"/>
      <c r="BL6" s="34">
        <v>48065.5</v>
      </c>
    </row>
    <row r="7" spans="1:64" x14ac:dyDescent="0.35">
      <c r="A7" s="3">
        <v>4</v>
      </c>
      <c r="B7" s="20" t="s">
        <v>47</v>
      </c>
      <c r="C7" s="116" t="s">
        <v>142</v>
      </c>
      <c r="D7" s="117"/>
      <c r="E7" s="118"/>
      <c r="F7" s="21" t="s">
        <v>188</v>
      </c>
      <c r="G7" s="116" t="s">
        <v>205</v>
      </c>
      <c r="H7" s="117"/>
      <c r="I7" s="117"/>
      <c r="J7" s="117"/>
      <c r="K7" s="117"/>
      <c r="L7" s="118"/>
      <c r="N7" s="123"/>
      <c r="O7" s="1" t="s">
        <v>187</v>
      </c>
      <c r="P7" s="1">
        <v>3</v>
      </c>
      <c r="Q7" s="160"/>
      <c r="R7" s="1" t="s">
        <v>187</v>
      </c>
      <c r="S7" s="33">
        <v>3</v>
      </c>
      <c r="T7" s="160"/>
      <c r="U7" s="1" t="s">
        <v>187</v>
      </c>
      <c r="V7" s="1">
        <v>9</v>
      </c>
      <c r="W7" s="160"/>
      <c r="X7" s="1" t="s">
        <v>187</v>
      </c>
      <c r="Y7" s="1">
        <v>0</v>
      </c>
      <c r="AA7" s="1" t="s">
        <v>187</v>
      </c>
      <c r="AB7" s="7">
        <v>3</v>
      </c>
      <c r="AD7" s="21">
        <v>2</v>
      </c>
      <c r="AE7" s="157" t="s">
        <v>226</v>
      </c>
      <c r="AF7" s="158"/>
      <c r="AH7" s="55"/>
      <c r="AJ7" s="55"/>
      <c r="AK7" s="63"/>
      <c r="AR7" s="21" t="s">
        <v>186</v>
      </c>
      <c r="AS7" s="117" t="s">
        <v>202</v>
      </c>
      <c r="AT7" s="117"/>
      <c r="AU7" s="117"/>
      <c r="AV7" s="117"/>
      <c r="AW7" s="117"/>
      <c r="AX7" s="118"/>
      <c r="BA7" s="64">
        <v>2</v>
      </c>
      <c r="BB7" s="1" t="s">
        <v>187</v>
      </c>
      <c r="BC7" s="143" t="s">
        <v>203</v>
      </c>
      <c r="BD7" s="144"/>
      <c r="BE7" s="144"/>
      <c r="BF7" s="144"/>
      <c r="BG7" s="144"/>
      <c r="BH7" s="144"/>
      <c r="BI7" s="144"/>
      <c r="BJ7" s="144"/>
      <c r="BK7" s="145"/>
      <c r="BL7" s="34">
        <v>32411</v>
      </c>
    </row>
    <row r="8" spans="1:64" x14ac:dyDescent="0.35">
      <c r="A8" s="3">
        <v>5</v>
      </c>
      <c r="B8" s="20" t="s">
        <v>110</v>
      </c>
      <c r="C8" s="116" t="s">
        <v>249</v>
      </c>
      <c r="D8" s="117"/>
      <c r="E8" s="118"/>
      <c r="F8" s="21" t="s">
        <v>189</v>
      </c>
      <c r="G8" s="116" t="s">
        <v>204</v>
      </c>
      <c r="H8" s="117"/>
      <c r="I8" s="117"/>
      <c r="J8" s="117"/>
      <c r="K8" s="117"/>
      <c r="L8" s="118"/>
      <c r="N8" s="123"/>
      <c r="O8" s="1" t="s">
        <v>188</v>
      </c>
      <c r="P8" s="1">
        <v>3</v>
      </c>
      <c r="Q8" s="160"/>
      <c r="R8" s="1" t="s">
        <v>188</v>
      </c>
      <c r="S8" s="33">
        <v>3</v>
      </c>
      <c r="T8" s="160"/>
      <c r="U8" s="1" t="s">
        <v>188</v>
      </c>
      <c r="V8" s="1">
        <v>9</v>
      </c>
      <c r="W8" s="160"/>
      <c r="X8" s="1" t="s">
        <v>188</v>
      </c>
      <c r="Y8" s="1">
        <v>0</v>
      </c>
      <c r="AA8" s="1" t="s">
        <v>188</v>
      </c>
      <c r="AB8" s="7">
        <v>3</v>
      </c>
      <c r="AD8" s="21">
        <v>3</v>
      </c>
      <c r="AE8" s="157" t="s">
        <v>227</v>
      </c>
      <c r="AF8" s="158"/>
      <c r="AH8" s="55"/>
      <c r="AJ8" s="4"/>
      <c r="AK8" s="63"/>
      <c r="AR8" s="21" t="s">
        <v>187</v>
      </c>
      <c r="AS8" s="117" t="s">
        <v>203</v>
      </c>
      <c r="AT8" s="117"/>
      <c r="AU8" s="117"/>
      <c r="AV8" s="117"/>
      <c r="AW8" s="117"/>
      <c r="AX8" s="118"/>
      <c r="BA8" s="64">
        <v>3</v>
      </c>
      <c r="BB8" s="1" t="s">
        <v>188</v>
      </c>
      <c r="BC8" s="143" t="s">
        <v>205</v>
      </c>
      <c r="BD8" s="144"/>
      <c r="BE8" s="144"/>
      <c r="BF8" s="144"/>
      <c r="BG8" s="144"/>
      <c r="BH8" s="144"/>
      <c r="BI8" s="144"/>
      <c r="BJ8" s="144"/>
      <c r="BK8" s="145"/>
      <c r="BL8" s="34">
        <v>30977.666666666668</v>
      </c>
    </row>
    <row r="9" spans="1:64" x14ac:dyDescent="0.35">
      <c r="A9" s="3">
        <v>6</v>
      </c>
      <c r="B9" s="20" t="s">
        <v>92</v>
      </c>
      <c r="C9" s="116" t="s">
        <v>129</v>
      </c>
      <c r="D9" s="117"/>
      <c r="E9" s="118"/>
      <c r="F9" s="21" t="s">
        <v>190</v>
      </c>
      <c r="G9" s="116" t="s">
        <v>206</v>
      </c>
      <c r="H9" s="117"/>
      <c r="I9" s="117"/>
      <c r="J9" s="117"/>
      <c r="K9" s="117"/>
      <c r="L9" s="118"/>
      <c r="N9" s="123"/>
      <c r="O9" s="1" t="s">
        <v>189</v>
      </c>
      <c r="P9" s="1">
        <v>0</v>
      </c>
      <c r="Q9" s="160"/>
      <c r="R9" s="1" t="s">
        <v>189</v>
      </c>
      <c r="S9" s="33">
        <v>0</v>
      </c>
      <c r="T9" s="160"/>
      <c r="U9" s="1" t="s">
        <v>189</v>
      </c>
      <c r="V9" s="1">
        <v>0</v>
      </c>
      <c r="W9" s="160"/>
      <c r="X9" s="1" t="s">
        <v>189</v>
      </c>
      <c r="Y9" s="1">
        <v>9</v>
      </c>
      <c r="AA9" s="1" t="s">
        <v>189</v>
      </c>
      <c r="AB9" s="7">
        <v>3</v>
      </c>
      <c r="AH9" s="55"/>
      <c r="AJ9" s="4"/>
      <c r="AK9" s="63"/>
      <c r="AR9" s="21" t="s">
        <v>188</v>
      </c>
      <c r="AS9" s="117" t="s">
        <v>205</v>
      </c>
      <c r="AT9" s="117"/>
      <c r="AU9" s="117"/>
      <c r="AV9" s="117"/>
      <c r="AW9" s="117"/>
      <c r="AX9" s="118"/>
      <c r="BA9" s="64">
        <v>4</v>
      </c>
      <c r="BB9" s="1" t="s">
        <v>192</v>
      </c>
      <c r="BC9" s="143" t="s">
        <v>205</v>
      </c>
      <c r="BD9" s="144"/>
      <c r="BE9" s="144"/>
      <c r="BF9" s="144"/>
      <c r="BG9" s="144"/>
      <c r="BH9" s="144"/>
      <c r="BI9" s="144"/>
      <c r="BJ9" s="144"/>
      <c r="BK9" s="145"/>
      <c r="BL9" s="34">
        <v>25674</v>
      </c>
    </row>
    <row r="10" spans="1:64" x14ac:dyDescent="0.35">
      <c r="A10" s="3">
        <v>7</v>
      </c>
      <c r="B10" s="20" t="s">
        <v>49</v>
      </c>
      <c r="C10" s="116" t="s">
        <v>115</v>
      </c>
      <c r="D10" s="117"/>
      <c r="E10" s="118"/>
      <c r="F10" s="21" t="s">
        <v>191</v>
      </c>
      <c r="G10" s="116" t="s">
        <v>207</v>
      </c>
      <c r="H10" s="117"/>
      <c r="I10" s="117"/>
      <c r="J10" s="117"/>
      <c r="K10" s="117"/>
      <c r="L10" s="118"/>
      <c r="N10" s="123"/>
      <c r="O10" s="1" t="s">
        <v>190</v>
      </c>
      <c r="P10" s="1">
        <v>0</v>
      </c>
      <c r="Q10" s="160"/>
      <c r="R10" s="1" t="s">
        <v>190</v>
      </c>
      <c r="S10" s="33">
        <v>0</v>
      </c>
      <c r="T10" s="160"/>
      <c r="U10" s="1" t="s">
        <v>190</v>
      </c>
      <c r="V10" s="1">
        <v>0</v>
      </c>
      <c r="W10" s="160"/>
      <c r="X10" s="1" t="s">
        <v>190</v>
      </c>
      <c r="Y10" s="1">
        <v>1</v>
      </c>
      <c r="AA10" s="1" t="s">
        <v>190</v>
      </c>
      <c r="AB10" s="7">
        <v>2</v>
      </c>
      <c r="AH10" s="55"/>
      <c r="AJ10" s="55"/>
      <c r="AK10" s="63"/>
      <c r="AR10" s="21" t="s">
        <v>189</v>
      </c>
      <c r="AS10" s="117" t="s">
        <v>204</v>
      </c>
      <c r="AT10" s="117"/>
      <c r="AU10" s="117"/>
      <c r="AV10" s="117"/>
      <c r="AW10" s="117"/>
      <c r="AX10" s="118"/>
      <c r="BA10" s="64">
        <v>5</v>
      </c>
      <c r="BB10" s="1" t="s">
        <v>198</v>
      </c>
      <c r="BC10" s="143" t="s">
        <v>205</v>
      </c>
      <c r="BD10" s="144"/>
      <c r="BE10" s="144"/>
      <c r="BF10" s="144"/>
      <c r="BG10" s="144"/>
      <c r="BH10" s="144"/>
      <c r="BI10" s="144"/>
      <c r="BJ10" s="144"/>
      <c r="BK10" s="145"/>
      <c r="BL10" s="34">
        <v>22990.5</v>
      </c>
    </row>
    <row r="11" spans="1:64" x14ac:dyDescent="0.35">
      <c r="A11" s="3">
        <v>8</v>
      </c>
      <c r="B11" s="20" t="s">
        <v>51</v>
      </c>
      <c r="C11" s="116" t="s">
        <v>117</v>
      </c>
      <c r="D11" s="117"/>
      <c r="E11" s="118"/>
      <c r="F11" s="21" t="s">
        <v>192</v>
      </c>
      <c r="G11" s="116" t="s">
        <v>208</v>
      </c>
      <c r="H11" s="117"/>
      <c r="I11" s="117"/>
      <c r="J11" s="117"/>
      <c r="K11" s="117"/>
      <c r="L11" s="118"/>
      <c r="N11" s="123"/>
      <c r="O11" s="1" t="s">
        <v>191</v>
      </c>
      <c r="P11" s="1">
        <v>0</v>
      </c>
      <c r="Q11" s="160"/>
      <c r="R11" s="1" t="s">
        <v>191</v>
      </c>
      <c r="S11" s="33">
        <v>0</v>
      </c>
      <c r="T11" s="160"/>
      <c r="U11" s="1" t="s">
        <v>191</v>
      </c>
      <c r="V11" s="1">
        <v>0</v>
      </c>
      <c r="W11" s="160"/>
      <c r="X11" s="1" t="s">
        <v>191</v>
      </c>
      <c r="Y11" s="1">
        <v>0</v>
      </c>
      <c r="AA11" s="1" t="s">
        <v>191</v>
      </c>
      <c r="AB11" s="7">
        <v>3</v>
      </c>
      <c r="AD11" s="22" t="s">
        <v>173</v>
      </c>
      <c r="AE11" s="22" t="s">
        <v>146</v>
      </c>
      <c r="AH11" s="55"/>
      <c r="AJ11" s="4"/>
      <c r="AK11" s="63"/>
      <c r="AR11" s="21" t="s">
        <v>190</v>
      </c>
      <c r="AS11" s="117" t="s">
        <v>206</v>
      </c>
      <c r="AT11" s="117"/>
      <c r="AU11" s="117"/>
      <c r="AV11" s="117"/>
      <c r="AW11" s="117"/>
      <c r="AX11" s="118"/>
      <c r="BA11" s="64">
        <v>6</v>
      </c>
      <c r="BB11" s="1" t="s">
        <v>185</v>
      </c>
      <c r="BC11" s="143" t="s">
        <v>250</v>
      </c>
      <c r="BD11" s="144"/>
      <c r="BE11" s="144"/>
      <c r="BF11" s="144"/>
      <c r="BG11" s="144"/>
      <c r="BH11" s="144"/>
      <c r="BI11" s="144"/>
      <c r="BJ11" s="144"/>
      <c r="BK11" s="145"/>
      <c r="BL11" s="34">
        <v>22598.333333333332</v>
      </c>
    </row>
    <row r="12" spans="1:64" x14ac:dyDescent="0.35">
      <c r="A12" s="3">
        <v>9</v>
      </c>
      <c r="B12" s="20" t="s">
        <v>54</v>
      </c>
      <c r="C12" s="116" t="s">
        <v>120</v>
      </c>
      <c r="D12" s="117"/>
      <c r="E12" s="118"/>
      <c r="F12" s="21" t="s">
        <v>193</v>
      </c>
      <c r="G12" s="116" t="s">
        <v>209</v>
      </c>
      <c r="H12" s="117"/>
      <c r="I12" s="117"/>
      <c r="J12" s="117"/>
      <c r="K12" s="117"/>
      <c r="L12" s="118"/>
      <c r="N12" s="123"/>
      <c r="O12" s="1" t="s">
        <v>192</v>
      </c>
      <c r="P12" s="1">
        <v>1</v>
      </c>
      <c r="Q12" s="160"/>
      <c r="R12" s="1" t="s">
        <v>192</v>
      </c>
      <c r="S12" s="33">
        <v>3</v>
      </c>
      <c r="T12" s="160"/>
      <c r="U12" s="1" t="s">
        <v>192</v>
      </c>
      <c r="V12" s="1">
        <v>3</v>
      </c>
      <c r="W12" s="160"/>
      <c r="X12" s="1" t="s">
        <v>192</v>
      </c>
      <c r="Y12" s="1">
        <v>0</v>
      </c>
      <c r="AA12" s="1" t="s">
        <v>192</v>
      </c>
      <c r="AB12" s="7">
        <v>2</v>
      </c>
      <c r="AD12" s="2" t="s">
        <v>174</v>
      </c>
      <c r="AE12" s="2">
        <v>0</v>
      </c>
      <c r="AH12" s="55"/>
      <c r="AJ12" s="4"/>
      <c r="AK12" s="63"/>
      <c r="AR12" s="21" t="s">
        <v>191</v>
      </c>
      <c r="AS12" s="117" t="s">
        <v>207</v>
      </c>
      <c r="AT12" s="117"/>
      <c r="AU12" s="117"/>
      <c r="AV12" s="117"/>
      <c r="AW12" s="117"/>
      <c r="AX12" s="118"/>
      <c r="BA12" s="64">
        <v>7</v>
      </c>
      <c r="BB12" s="1" t="s">
        <v>195</v>
      </c>
      <c r="BC12" s="143" t="s">
        <v>211</v>
      </c>
      <c r="BD12" s="144"/>
      <c r="BE12" s="144"/>
      <c r="BF12" s="144"/>
      <c r="BG12" s="144"/>
      <c r="BH12" s="144"/>
      <c r="BI12" s="144"/>
      <c r="BJ12" s="144"/>
      <c r="BK12" s="145"/>
      <c r="BL12" s="34">
        <v>19517.666666666668</v>
      </c>
    </row>
    <row r="13" spans="1:64" x14ac:dyDescent="0.35">
      <c r="A13" s="3">
        <v>10</v>
      </c>
      <c r="B13" s="20" t="s">
        <v>50</v>
      </c>
      <c r="C13" s="116" t="s">
        <v>116</v>
      </c>
      <c r="D13" s="117"/>
      <c r="E13" s="118"/>
      <c r="F13" s="21" t="s">
        <v>194</v>
      </c>
      <c r="G13" s="116" t="s">
        <v>210</v>
      </c>
      <c r="H13" s="117"/>
      <c r="I13" s="117"/>
      <c r="J13" s="117"/>
      <c r="K13" s="117"/>
      <c r="L13" s="118"/>
      <c r="N13" s="123"/>
      <c r="O13" s="1" t="s">
        <v>193</v>
      </c>
      <c r="P13" s="1">
        <v>0</v>
      </c>
      <c r="Q13" s="160"/>
      <c r="R13" s="1" t="s">
        <v>193</v>
      </c>
      <c r="S13" s="33">
        <v>0</v>
      </c>
      <c r="T13" s="160"/>
      <c r="U13" s="1" t="s">
        <v>193</v>
      </c>
      <c r="V13" s="1">
        <v>0</v>
      </c>
      <c r="W13" s="160"/>
      <c r="X13" s="1" t="s">
        <v>193</v>
      </c>
      <c r="Y13" s="1">
        <v>3</v>
      </c>
      <c r="AA13" s="1" t="s">
        <v>193</v>
      </c>
      <c r="AB13" s="7">
        <v>3</v>
      </c>
      <c r="AD13" s="2" t="s">
        <v>175</v>
      </c>
      <c r="AE13" s="2">
        <v>1</v>
      </c>
      <c r="AH13" s="55"/>
      <c r="AJ13" s="4"/>
      <c r="AK13" s="63"/>
      <c r="AR13" s="21" t="s">
        <v>192</v>
      </c>
      <c r="AS13" s="117" t="s">
        <v>208</v>
      </c>
      <c r="AT13" s="117"/>
      <c r="AU13" s="117"/>
      <c r="AV13" s="117"/>
      <c r="AW13" s="117"/>
      <c r="AX13" s="118"/>
      <c r="BA13" s="64">
        <v>8</v>
      </c>
      <c r="BB13" s="1" t="s">
        <v>190</v>
      </c>
      <c r="BC13" s="143" t="s">
        <v>206</v>
      </c>
      <c r="BD13" s="144"/>
      <c r="BE13" s="144"/>
      <c r="BF13" s="144"/>
      <c r="BG13" s="144"/>
      <c r="BH13" s="144"/>
      <c r="BI13" s="144"/>
      <c r="BJ13" s="144"/>
      <c r="BK13" s="145"/>
      <c r="BL13" s="34">
        <v>18080</v>
      </c>
    </row>
    <row r="14" spans="1:64" x14ac:dyDescent="0.35">
      <c r="A14" s="3">
        <v>11</v>
      </c>
      <c r="B14" s="20" t="s">
        <v>59</v>
      </c>
      <c r="C14" s="116" t="s">
        <v>135</v>
      </c>
      <c r="D14" s="117"/>
      <c r="E14" s="118"/>
      <c r="F14" s="21" t="s">
        <v>195</v>
      </c>
      <c r="G14" s="116" t="s">
        <v>211</v>
      </c>
      <c r="H14" s="117"/>
      <c r="I14" s="117"/>
      <c r="J14" s="117"/>
      <c r="K14" s="117"/>
      <c r="L14" s="118"/>
      <c r="N14" s="123"/>
      <c r="O14" s="1" t="s">
        <v>194</v>
      </c>
      <c r="P14" s="1">
        <v>0</v>
      </c>
      <c r="Q14" s="160"/>
      <c r="R14" s="1" t="s">
        <v>194</v>
      </c>
      <c r="S14" s="33">
        <v>0</v>
      </c>
      <c r="T14" s="160"/>
      <c r="U14" s="1" t="s">
        <v>194</v>
      </c>
      <c r="V14" s="1">
        <v>0</v>
      </c>
      <c r="W14" s="160"/>
      <c r="X14" s="1" t="s">
        <v>194</v>
      </c>
      <c r="Y14" s="1">
        <v>0</v>
      </c>
      <c r="AA14" s="1" t="s">
        <v>194</v>
      </c>
      <c r="AB14" s="7">
        <v>2</v>
      </c>
      <c r="AD14" s="2" t="s">
        <v>176</v>
      </c>
      <c r="AE14" s="2">
        <v>3</v>
      </c>
      <c r="AH14" s="55"/>
      <c r="AJ14" s="4"/>
      <c r="AK14" s="63"/>
      <c r="AR14" s="21" t="s">
        <v>193</v>
      </c>
      <c r="AS14" s="117" t="s">
        <v>209</v>
      </c>
      <c r="AT14" s="117"/>
      <c r="AU14" s="117"/>
      <c r="AV14" s="117"/>
      <c r="AW14" s="117"/>
      <c r="AX14" s="118"/>
      <c r="BA14" s="64">
        <v>9</v>
      </c>
      <c r="BB14" s="1" t="s">
        <v>191</v>
      </c>
      <c r="BC14" s="143" t="s">
        <v>207</v>
      </c>
      <c r="BD14" s="144"/>
      <c r="BE14" s="144"/>
      <c r="BF14" s="144"/>
      <c r="BG14" s="144"/>
      <c r="BH14" s="144"/>
      <c r="BI14" s="144"/>
      <c r="BJ14" s="144"/>
      <c r="BK14" s="145"/>
      <c r="BL14" s="34">
        <v>18080</v>
      </c>
    </row>
    <row r="15" spans="1:64" x14ac:dyDescent="0.35">
      <c r="A15" s="3">
        <v>12</v>
      </c>
      <c r="B15" s="20" t="s">
        <v>61</v>
      </c>
      <c r="C15" s="116" t="s">
        <v>137</v>
      </c>
      <c r="D15" s="117"/>
      <c r="E15" s="118"/>
      <c r="F15" s="21" t="s">
        <v>196</v>
      </c>
      <c r="G15" s="116" t="s">
        <v>252</v>
      </c>
      <c r="H15" s="117"/>
      <c r="I15" s="117"/>
      <c r="J15" s="117"/>
      <c r="K15" s="117"/>
      <c r="L15" s="118"/>
      <c r="N15" s="123"/>
      <c r="O15" s="1" t="s">
        <v>195</v>
      </c>
      <c r="P15" s="1">
        <v>1</v>
      </c>
      <c r="Q15" s="160"/>
      <c r="R15" s="1" t="s">
        <v>195</v>
      </c>
      <c r="S15" s="33">
        <v>3</v>
      </c>
      <c r="T15" s="160"/>
      <c r="U15" s="1" t="s">
        <v>195</v>
      </c>
      <c r="V15" s="1">
        <v>3</v>
      </c>
      <c r="W15" s="160"/>
      <c r="X15" s="1" t="s">
        <v>195</v>
      </c>
      <c r="Y15" s="1">
        <v>0</v>
      </c>
      <c r="AA15" s="1" t="s">
        <v>195</v>
      </c>
      <c r="AB15" s="7">
        <v>3</v>
      </c>
      <c r="AD15" s="2" t="s">
        <v>177</v>
      </c>
      <c r="AE15" s="2">
        <v>9</v>
      </c>
      <c r="AH15" s="55"/>
      <c r="AJ15" s="4"/>
      <c r="AK15" s="63"/>
      <c r="AR15" s="21" t="s">
        <v>194</v>
      </c>
      <c r="AS15" s="117" t="s">
        <v>210</v>
      </c>
      <c r="AT15" s="117"/>
      <c r="AU15" s="117"/>
      <c r="AV15" s="117"/>
      <c r="AW15" s="117"/>
      <c r="AX15" s="118"/>
      <c r="BA15" s="64">
        <v>10</v>
      </c>
      <c r="BB15" s="1" t="s">
        <v>194</v>
      </c>
      <c r="BC15" s="143" t="s">
        <v>210</v>
      </c>
      <c r="BD15" s="144"/>
      <c r="BE15" s="144"/>
      <c r="BF15" s="144"/>
      <c r="BG15" s="144"/>
      <c r="BH15" s="144"/>
      <c r="BI15" s="144"/>
      <c r="BJ15" s="144"/>
      <c r="BK15" s="145"/>
      <c r="BL15" s="34">
        <v>14164.5</v>
      </c>
    </row>
    <row r="16" spans="1:64" x14ac:dyDescent="0.35">
      <c r="A16" s="3">
        <v>13</v>
      </c>
      <c r="B16" s="20" t="s">
        <v>94</v>
      </c>
      <c r="C16" s="110" t="s">
        <v>131</v>
      </c>
      <c r="D16" s="111"/>
      <c r="E16" s="112"/>
      <c r="F16" s="21" t="s">
        <v>198</v>
      </c>
      <c r="G16" s="110" t="s">
        <v>212</v>
      </c>
      <c r="H16" s="111"/>
      <c r="I16" s="111"/>
      <c r="J16" s="111"/>
      <c r="K16" s="111"/>
      <c r="L16" s="112"/>
      <c r="N16" s="123"/>
      <c r="O16" s="1" t="s">
        <v>196</v>
      </c>
      <c r="P16" s="1">
        <v>0</v>
      </c>
      <c r="Q16" s="160"/>
      <c r="R16" s="1" t="s">
        <v>196</v>
      </c>
      <c r="S16" s="33">
        <v>1</v>
      </c>
      <c r="T16" s="160"/>
      <c r="U16" s="1" t="s">
        <v>196</v>
      </c>
      <c r="V16" s="1">
        <v>1</v>
      </c>
      <c r="W16" s="160"/>
      <c r="X16" s="1" t="s">
        <v>196</v>
      </c>
      <c r="Y16" s="1">
        <v>0</v>
      </c>
      <c r="AA16" s="1" t="s">
        <v>196</v>
      </c>
      <c r="AB16" s="7">
        <v>3</v>
      </c>
      <c r="AH16" s="55"/>
      <c r="AJ16" s="4"/>
      <c r="AK16" s="63"/>
      <c r="AR16" s="21" t="s">
        <v>195</v>
      </c>
      <c r="AS16" s="117" t="s">
        <v>211</v>
      </c>
      <c r="AT16" s="117"/>
      <c r="AU16" s="117"/>
      <c r="AV16" s="117"/>
      <c r="AW16" s="117"/>
      <c r="AX16" s="118"/>
      <c r="BA16" s="64">
        <v>11</v>
      </c>
      <c r="BB16" s="1" t="s">
        <v>199</v>
      </c>
      <c r="BC16" s="143" t="s">
        <v>213</v>
      </c>
      <c r="BD16" s="144"/>
      <c r="BE16" s="144"/>
      <c r="BF16" s="144"/>
      <c r="BG16" s="144"/>
      <c r="BH16" s="144"/>
      <c r="BI16" s="144"/>
      <c r="BJ16" s="144"/>
      <c r="BK16" s="145"/>
      <c r="BL16" s="34">
        <v>14018.5</v>
      </c>
    </row>
    <row r="17" spans="1:64" x14ac:dyDescent="0.35">
      <c r="A17" s="3">
        <v>14</v>
      </c>
      <c r="B17" s="20" t="s">
        <v>90</v>
      </c>
      <c r="C17" s="110" t="s">
        <v>127</v>
      </c>
      <c r="D17" s="111"/>
      <c r="E17" s="112"/>
      <c r="F17" s="21" t="s">
        <v>199</v>
      </c>
      <c r="G17" s="110" t="s">
        <v>213</v>
      </c>
      <c r="H17" s="111"/>
      <c r="I17" s="111"/>
      <c r="J17" s="111"/>
      <c r="K17" s="111"/>
      <c r="L17" s="112"/>
      <c r="N17" s="123"/>
      <c r="O17" s="1" t="s">
        <v>198</v>
      </c>
      <c r="P17" s="1">
        <v>0</v>
      </c>
      <c r="Q17" s="160"/>
      <c r="R17" s="1" t="s">
        <v>198</v>
      </c>
      <c r="S17" s="33">
        <v>0</v>
      </c>
      <c r="T17" s="160"/>
      <c r="U17" s="1" t="s">
        <v>198</v>
      </c>
      <c r="V17" s="33">
        <v>0</v>
      </c>
      <c r="W17" s="160"/>
      <c r="X17" s="1" t="s">
        <v>198</v>
      </c>
      <c r="Y17" s="33">
        <v>9</v>
      </c>
      <c r="AA17" s="1" t="s">
        <v>198</v>
      </c>
      <c r="AB17" s="7">
        <v>2</v>
      </c>
      <c r="AH17" s="55"/>
      <c r="AJ17" s="4"/>
      <c r="AK17" s="63"/>
      <c r="AR17" s="21" t="s">
        <v>196</v>
      </c>
      <c r="AS17" s="117" t="s">
        <v>252</v>
      </c>
      <c r="AT17" s="117"/>
      <c r="AU17" s="117"/>
      <c r="AV17" s="117"/>
      <c r="AW17" s="117"/>
      <c r="AX17" s="118"/>
      <c r="BA17" s="64">
        <v>12</v>
      </c>
      <c r="BB17" s="1" t="s">
        <v>200</v>
      </c>
      <c r="BC17" s="143" t="s">
        <v>214</v>
      </c>
      <c r="BD17" s="144"/>
      <c r="BE17" s="144"/>
      <c r="BF17" s="144"/>
      <c r="BG17" s="144"/>
      <c r="BH17" s="144"/>
      <c r="BI17" s="144"/>
      <c r="BJ17" s="144"/>
      <c r="BK17" s="145"/>
      <c r="BL17" s="34">
        <v>12092</v>
      </c>
    </row>
    <row r="18" spans="1:64" x14ac:dyDescent="0.35">
      <c r="A18" s="3">
        <v>15</v>
      </c>
      <c r="B18" s="20" t="s">
        <v>111</v>
      </c>
      <c r="C18" s="110" t="s">
        <v>140</v>
      </c>
      <c r="D18" s="111"/>
      <c r="E18" s="112"/>
      <c r="F18" s="21" t="s">
        <v>200</v>
      </c>
      <c r="G18" s="111" t="s">
        <v>214</v>
      </c>
      <c r="H18" s="111"/>
      <c r="I18" s="111"/>
      <c r="J18" s="111"/>
      <c r="K18" s="111"/>
      <c r="L18" s="112"/>
      <c r="N18" s="123"/>
      <c r="O18" s="1" t="s">
        <v>199</v>
      </c>
      <c r="P18" s="1">
        <v>0</v>
      </c>
      <c r="Q18" s="160"/>
      <c r="R18" s="1" t="s">
        <v>199</v>
      </c>
      <c r="S18" s="33">
        <v>0</v>
      </c>
      <c r="T18" s="160"/>
      <c r="U18" s="1" t="s">
        <v>199</v>
      </c>
      <c r="V18" s="33">
        <v>0</v>
      </c>
      <c r="W18" s="160"/>
      <c r="X18" s="1" t="s">
        <v>199</v>
      </c>
      <c r="Y18" s="33">
        <v>0</v>
      </c>
      <c r="AA18" s="1" t="s">
        <v>199</v>
      </c>
      <c r="AB18" s="7">
        <v>2</v>
      </c>
      <c r="AH18" s="55"/>
      <c r="AJ18" s="4"/>
      <c r="AK18" s="63"/>
      <c r="AR18" s="21" t="s">
        <v>198</v>
      </c>
      <c r="AS18" s="111" t="s">
        <v>212</v>
      </c>
      <c r="AT18" s="111"/>
      <c r="AU18" s="111"/>
      <c r="AV18" s="111"/>
      <c r="AW18" s="111"/>
      <c r="AX18" s="112"/>
      <c r="BA18" s="64">
        <v>13</v>
      </c>
      <c r="BB18" s="1" t="s">
        <v>189</v>
      </c>
      <c r="BC18" s="143" t="s">
        <v>204</v>
      </c>
      <c r="BD18" s="144"/>
      <c r="BE18" s="144"/>
      <c r="BF18" s="144"/>
      <c r="BG18" s="144"/>
      <c r="BH18" s="144"/>
      <c r="BI18" s="144"/>
      <c r="BJ18" s="144"/>
      <c r="BK18" s="145"/>
      <c r="BL18" s="34">
        <v>10310.666666666666</v>
      </c>
    </row>
    <row r="19" spans="1:64" x14ac:dyDescent="0.35">
      <c r="B19" s="44"/>
      <c r="F19" s="42"/>
      <c r="N19" s="124"/>
      <c r="O19" s="1" t="s">
        <v>200</v>
      </c>
      <c r="P19" s="1">
        <v>1</v>
      </c>
      <c r="Q19" s="161"/>
      <c r="R19" s="1" t="s">
        <v>200</v>
      </c>
      <c r="S19" s="33">
        <v>1</v>
      </c>
      <c r="T19" s="161"/>
      <c r="U19" s="1" t="s">
        <v>200</v>
      </c>
      <c r="V19" s="33">
        <v>1</v>
      </c>
      <c r="W19" s="161"/>
      <c r="X19" s="1" t="s">
        <v>200</v>
      </c>
      <c r="Y19" s="33">
        <v>1</v>
      </c>
      <c r="AA19" s="1" t="s">
        <v>200</v>
      </c>
      <c r="AB19" s="7">
        <v>3</v>
      </c>
      <c r="AH19" s="55"/>
      <c r="AJ19" s="4"/>
      <c r="AK19" s="63"/>
      <c r="AR19" s="21" t="s">
        <v>199</v>
      </c>
      <c r="AS19" s="111" t="s">
        <v>213</v>
      </c>
      <c r="AT19" s="111"/>
      <c r="AU19" s="111"/>
      <c r="AV19" s="111"/>
      <c r="AW19" s="111"/>
      <c r="AX19" s="112"/>
      <c r="BA19" s="64">
        <v>14</v>
      </c>
      <c r="BB19" s="1" t="s">
        <v>193</v>
      </c>
      <c r="BC19" s="143" t="s">
        <v>209</v>
      </c>
      <c r="BD19" s="144"/>
      <c r="BE19" s="144"/>
      <c r="BF19" s="144"/>
      <c r="BG19" s="144"/>
      <c r="BH19" s="144"/>
      <c r="BI19" s="144"/>
      <c r="BJ19" s="144"/>
      <c r="BK19" s="145"/>
      <c r="BL19" s="34">
        <v>8679</v>
      </c>
    </row>
    <row r="20" spans="1:64" x14ac:dyDescent="0.35">
      <c r="B20" s="45"/>
      <c r="L20" s="32"/>
      <c r="N20" s="41"/>
      <c r="O20" s="4"/>
      <c r="P20" s="4"/>
      <c r="Q20" s="41"/>
      <c r="R20" s="4"/>
      <c r="S20" s="55"/>
      <c r="T20" s="41"/>
      <c r="U20" s="4"/>
      <c r="V20" s="55"/>
      <c r="W20" s="41"/>
      <c r="X20" s="4"/>
      <c r="Y20" s="55"/>
      <c r="AJ20" s="4"/>
      <c r="AK20" s="63"/>
      <c r="AR20" s="21" t="s">
        <v>200</v>
      </c>
      <c r="AS20" s="111" t="s">
        <v>214</v>
      </c>
      <c r="AT20" s="111"/>
      <c r="AU20" s="111"/>
      <c r="AV20" s="111"/>
      <c r="AW20" s="111"/>
      <c r="AX20" s="112"/>
      <c r="BA20" s="64">
        <v>15</v>
      </c>
      <c r="BB20" s="1" t="s">
        <v>196</v>
      </c>
      <c r="BC20" s="143" t="s">
        <v>251</v>
      </c>
      <c r="BD20" s="144"/>
      <c r="BE20" s="144"/>
      <c r="BF20" s="144"/>
      <c r="BG20" s="144"/>
      <c r="BH20" s="144"/>
      <c r="BI20" s="144"/>
      <c r="BJ20" s="144"/>
      <c r="BK20" s="145"/>
      <c r="BL20" s="34">
        <v>5678.333333333333</v>
      </c>
    </row>
    <row r="21" spans="1:64" ht="14.5" customHeight="1" x14ac:dyDescent="0.35">
      <c r="E21" s="51" t="s">
        <v>173</v>
      </c>
      <c r="F21" s="51" t="s">
        <v>146</v>
      </c>
      <c r="N21" s="100" t="s">
        <v>145</v>
      </c>
      <c r="O21" s="100"/>
      <c r="P21" s="137" t="s">
        <v>201</v>
      </c>
      <c r="Q21" s="100" t="s">
        <v>145</v>
      </c>
      <c r="R21" s="100"/>
      <c r="S21" s="137" t="s">
        <v>201</v>
      </c>
      <c r="T21" s="100" t="s">
        <v>145</v>
      </c>
      <c r="U21" s="100"/>
      <c r="V21" s="137" t="s">
        <v>201</v>
      </c>
      <c r="W21" s="100" t="s">
        <v>145</v>
      </c>
      <c r="X21" s="100"/>
      <c r="Y21" s="137" t="s">
        <v>201</v>
      </c>
    </row>
    <row r="22" spans="1:64" ht="14.5" customHeight="1" x14ac:dyDescent="0.35">
      <c r="E22" s="33" t="s">
        <v>174</v>
      </c>
      <c r="F22" s="21">
        <v>0</v>
      </c>
      <c r="N22" s="100"/>
      <c r="O22" s="100"/>
      <c r="P22" s="137"/>
      <c r="Q22" s="100"/>
      <c r="R22" s="100"/>
      <c r="S22" s="137"/>
      <c r="T22" s="100"/>
      <c r="U22" s="100"/>
      <c r="V22" s="137"/>
      <c r="W22" s="100"/>
      <c r="X22" s="100"/>
      <c r="Y22" s="137"/>
      <c r="AA22" s="3" t="s">
        <v>229</v>
      </c>
      <c r="AS22" s="3" t="s">
        <v>183</v>
      </c>
      <c r="BA22" s="3" t="s">
        <v>230</v>
      </c>
    </row>
    <row r="23" spans="1:64" ht="15.5" customHeight="1" x14ac:dyDescent="0.35">
      <c r="E23" s="33" t="s">
        <v>175</v>
      </c>
      <c r="F23" s="21">
        <v>1</v>
      </c>
      <c r="N23" s="122" t="s">
        <v>110</v>
      </c>
      <c r="O23" s="1" t="s">
        <v>185</v>
      </c>
      <c r="P23" s="33">
        <v>1</v>
      </c>
      <c r="Q23" s="122" t="s">
        <v>92</v>
      </c>
      <c r="R23" s="1" t="s">
        <v>185</v>
      </c>
      <c r="S23" s="1">
        <v>0</v>
      </c>
      <c r="T23" s="122" t="s">
        <v>49</v>
      </c>
      <c r="U23" s="1" t="s">
        <v>185</v>
      </c>
      <c r="V23" s="1">
        <v>0</v>
      </c>
      <c r="W23" s="122" t="s">
        <v>51</v>
      </c>
      <c r="X23" s="1" t="s">
        <v>185</v>
      </c>
      <c r="Y23" s="1">
        <v>1</v>
      </c>
      <c r="AA23" s="154" t="s">
        <v>168</v>
      </c>
      <c r="AB23" s="138" t="s">
        <v>220</v>
      </c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40"/>
      <c r="AQ23" s="102" t="s">
        <v>171</v>
      </c>
      <c r="AS23" s="19" t="s">
        <v>172</v>
      </c>
      <c r="AT23" s="25" t="s">
        <v>2</v>
      </c>
      <c r="AU23" s="19" t="s">
        <v>222</v>
      </c>
      <c r="AV23" s="36" t="s">
        <v>178</v>
      </c>
      <c r="AW23" s="19" t="s">
        <v>179</v>
      </c>
      <c r="BA23" s="3" t="s">
        <v>231</v>
      </c>
    </row>
    <row r="24" spans="1:64" ht="15.5" customHeight="1" x14ac:dyDescent="0.35">
      <c r="C24" s="43"/>
      <c r="D24" s="43"/>
      <c r="E24" s="33" t="s">
        <v>176</v>
      </c>
      <c r="F24" s="21">
        <v>3</v>
      </c>
      <c r="G24" s="43"/>
      <c r="H24" s="43"/>
      <c r="I24" s="43"/>
      <c r="J24" s="43"/>
      <c r="K24" s="4"/>
      <c r="N24" s="123"/>
      <c r="O24" s="1" t="s">
        <v>186</v>
      </c>
      <c r="P24" s="33">
        <v>3</v>
      </c>
      <c r="Q24" s="123"/>
      <c r="R24" s="1" t="s">
        <v>186</v>
      </c>
      <c r="S24" s="1">
        <v>0</v>
      </c>
      <c r="T24" s="123"/>
      <c r="U24" s="1" t="s">
        <v>186</v>
      </c>
      <c r="V24" s="1">
        <v>0</v>
      </c>
      <c r="W24" s="123"/>
      <c r="X24" s="1" t="s">
        <v>186</v>
      </c>
      <c r="Y24" s="1">
        <v>3</v>
      </c>
      <c r="AA24" s="155"/>
      <c r="AB24" s="5" t="s">
        <v>185</v>
      </c>
      <c r="AC24" s="5" t="s">
        <v>186</v>
      </c>
      <c r="AD24" s="5" t="s">
        <v>187</v>
      </c>
      <c r="AE24" s="5" t="s">
        <v>188</v>
      </c>
      <c r="AF24" s="5" t="s">
        <v>189</v>
      </c>
      <c r="AG24" s="5" t="s">
        <v>190</v>
      </c>
      <c r="AH24" s="5" t="s">
        <v>191</v>
      </c>
      <c r="AI24" s="5" t="s">
        <v>192</v>
      </c>
      <c r="AJ24" s="5" t="s">
        <v>193</v>
      </c>
      <c r="AK24" s="5" t="s">
        <v>194</v>
      </c>
      <c r="AL24" s="5" t="s">
        <v>195</v>
      </c>
      <c r="AM24" s="5" t="s">
        <v>196</v>
      </c>
      <c r="AN24" s="5" t="s">
        <v>198</v>
      </c>
      <c r="AO24" s="5" t="s">
        <v>199</v>
      </c>
      <c r="AP24" s="5" t="s">
        <v>200</v>
      </c>
      <c r="AQ24" s="107"/>
      <c r="AS24" s="1">
        <v>1</v>
      </c>
      <c r="AT24" s="20" t="str">
        <f>AC24</f>
        <v>PA2</v>
      </c>
      <c r="AU24" s="20">
        <f>AC42</f>
        <v>48065.5</v>
      </c>
      <c r="AV24" s="27">
        <f>AU24/$AU$39</f>
        <v>0.16008723967151342</v>
      </c>
      <c r="AW24" s="28">
        <f>AV24</f>
        <v>0.16008723967151342</v>
      </c>
    </row>
    <row r="25" spans="1:64" x14ac:dyDescent="0.35">
      <c r="C25" s="43"/>
      <c r="D25" s="43"/>
      <c r="E25" s="33" t="s">
        <v>177</v>
      </c>
      <c r="F25" s="21">
        <v>9</v>
      </c>
      <c r="G25" s="43"/>
      <c r="H25" s="43"/>
      <c r="I25" s="43"/>
      <c r="J25" s="43"/>
      <c r="K25" s="4"/>
      <c r="N25" s="123"/>
      <c r="O25" s="1" t="s">
        <v>187</v>
      </c>
      <c r="P25" s="33">
        <v>9</v>
      </c>
      <c r="Q25" s="123"/>
      <c r="R25" s="1" t="s">
        <v>187</v>
      </c>
      <c r="S25" s="1">
        <v>0</v>
      </c>
      <c r="T25" s="123"/>
      <c r="U25" s="1" t="s">
        <v>187</v>
      </c>
      <c r="V25" s="1">
        <v>0</v>
      </c>
      <c r="W25" s="123"/>
      <c r="X25" s="1" t="s">
        <v>187</v>
      </c>
      <c r="Y25" s="1">
        <v>3</v>
      </c>
      <c r="AA25" s="20" t="s">
        <v>109</v>
      </c>
      <c r="AB25" s="1">
        <v>9</v>
      </c>
      <c r="AC25" s="1">
        <v>3</v>
      </c>
      <c r="AD25" s="1">
        <v>3</v>
      </c>
      <c r="AE25" s="1">
        <v>3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1</v>
      </c>
      <c r="AM25" s="1">
        <v>0</v>
      </c>
      <c r="AN25" s="1">
        <v>0</v>
      </c>
      <c r="AO25" s="1">
        <v>0</v>
      </c>
      <c r="AP25" s="1">
        <v>1</v>
      </c>
      <c r="AQ25" s="20">
        <f>'Penilaian HOR Fase 1'!BF35</f>
        <v>5463</v>
      </c>
      <c r="AR25" s="37"/>
      <c r="AS25" s="1">
        <v>2</v>
      </c>
      <c r="AT25" s="20" t="str">
        <f>AD24</f>
        <v>PA3</v>
      </c>
      <c r="AU25" s="20">
        <f>AD42</f>
        <v>32411</v>
      </c>
      <c r="AV25" s="27">
        <f t="shared" ref="AV25:AV38" si="0">AU25/$AU$39</f>
        <v>0.10794826902858436</v>
      </c>
      <c r="AW25" s="28">
        <f t="shared" ref="AW25:AW38" si="1">AW24+AV25</f>
        <v>0.26803550870009779</v>
      </c>
    </row>
    <row r="26" spans="1:64" x14ac:dyDescent="0.35">
      <c r="C26" s="43"/>
      <c r="D26" s="43"/>
      <c r="E26" s="43"/>
      <c r="F26" s="43"/>
      <c r="G26" s="43"/>
      <c r="H26" s="43"/>
      <c r="I26" s="43"/>
      <c r="J26" s="43"/>
      <c r="K26" s="4"/>
      <c r="L26" s="35"/>
      <c r="N26" s="123"/>
      <c r="O26" s="1" t="s">
        <v>188</v>
      </c>
      <c r="P26" s="33">
        <v>9</v>
      </c>
      <c r="Q26" s="123"/>
      <c r="R26" s="1" t="s">
        <v>188</v>
      </c>
      <c r="S26" s="1">
        <v>0</v>
      </c>
      <c r="T26" s="123"/>
      <c r="U26" s="1" t="s">
        <v>188</v>
      </c>
      <c r="V26" s="1">
        <v>0</v>
      </c>
      <c r="W26" s="123"/>
      <c r="X26" s="1" t="s">
        <v>188</v>
      </c>
      <c r="Y26" s="1">
        <v>3</v>
      </c>
      <c r="AA26" s="20" t="s">
        <v>48</v>
      </c>
      <c r="AB26" s="33">
        <v>1</v>
      </c>
      <c r="AC26" s="33">
        <v>9</v>
      </c>
      <c r="AD26" s="33">
        <v>3</v>
      </c>
      <c r="AE26" s="33">
        <v>3</v>
      </c>
      <c r="AF26" s="33">
        <v>0</v>
      </c>
      <c r="AG26" s="33">
        <v>0</v>
      </c>
      <c r="AH26" s="33">
        <v>0</v>
      </c>
      <c r="AI26" s="33">
        <v>3</v>
      </c>
      <c r="AJ26" s="33">
        <v>0</v>
      </c>
      <c r="AK26" s="33">
        <v>0</v>
      </c>
      <c r="AL26" s="33">
        <v>3</v>
      </c>
      <c r="AM26" s="33">
        <v>1</v>
      </c>
      <c r="AN26" s="33">
        <v>0</v>
      </c>
      <c r="AO26" s="33">
        <v>0</v>
      </c>
      <c r="AP26" s="33">
        <v>1</v>
      </c>
      <c r="AQ26" s="20">
        <f>'Penilaian HOR Fase 1'!AH35</f>
        <v>5454</v>
      </c>
      <c r="AR26" s="46"/>
      <c r="AS26" s="1">
        <v>3</v>
      </c>
      <c r="AT26" s="20" t="str">
        <f>AE24</f>
        <v>PA4</v>
      </c>
      <c r="AU26" s="20">
        <f>AE42</f>
        <v>30977.666666666668</v>
      </c>
      <c r="AV26" s="27">
        <f t="shared" si="0"/>
        <v>0.10317440051868636</v>
      </c>
      <c r="AW26" s="28">
        <f t="shared" si="1"/>
        <v>0.37120990921878416</v>
      </c>
    </row>
    <row r="27" spans="1:64" x14ac:dyDescent="0.35">
      <c r="C27" s="43"/>
      <c r="D27" s="43"/>
      <c r="E27" s="43"/>
      <c r="F27" s="43"/>
      <c r="G27" s="43"/>
      <c r="H27" s="43"/>
      <c r="I27" s="43"/>
      <c r="J27" s="43"/>
      <c r="K27" s="4"/>
      <c r="L27" s="35"/>
      <c r="N27" s="123"/>
      <c r="O27" s="1" t="s">
        <v>189</v>
      </c>
      <c r="P27" s="33">
        <v>0</v>
      </c>
      <c r="Q27" s="123"/>
      <c r="R27" s="1" t="s">
        <v>189</v>
      </c>
      <c r="S27" s="1">
        <v>3</v>
      </c>
      <c r="T27" s="123"/>
      <c r="U27" s="1" t="s">
        <v>189</v>
      </c>
      <c r="V27" s="1">
        <v>1</v>
      </c>
      <c r="W27" s="123"/>
      <c r="X27" s="1" t="s">
        <v>189</v>
      </c>
      <c r="Y27" s="1">
        <v>0</v>
      </c>
      <c r="AA27" s="20" t="s">
        <v>112</v>
      </c>
      <c r="AB27" s="1">
        <v>1</v>
      </c>
      <c r="AC27" s="1">
        <v>3</v>
      </c>
      <c r="AD27" s="1">
        <v>9</v>
      </c>
      <c r="AE27" s="1">
        <v>9</v>
      </c>
      <c r="AF27" s="1">
        <v>0</v>
      </c>
      <c r="AG27" s="1">
        <v>0</v>
      </c>
      <c r="AH27" s="1">
        <v>0</v>
      </c>
      <c r="AI27" s="1">
        <v>3</v>
      </c>
      <c r="AJ27" s="1">
        <v>0</v>
      </c>
      <c r="AK27" s="1">
        <v>0</v>
      </c>
      <c r="AL27" s="1">
        <v>3</v>
      </c>
      <c r="AM27" s="1">
        <v>1</v>
      </c>
      <c r="AN27" s="33">
        <v>0</v>
      </c>
      <c r="AO27" s="33">
        <v>0</v>
      </c>
      <c r="AP27" s="33">
        <v>1</v>
      </c>
      <c r="AQ27" s="20">
        <f>'Penilaian HOR Fase 1'!BI35</f>
        <v>4977</v>
      </c>
      <c r="AR27" s="46"/>
      <c r="AS27" s="1">
        <v>4</v>
      </c>
      <c r="AT27" s="20" t="str">
        <f>AI24</f>
        <v>PA8</v>
      </c>
      <c r="AU27" s="20">
        <f>AI42</f>
        <v>25674</v>
      </c>
      <c r="AV27" s="27">
        <f t="shared" si="0"/>
        <v>8.5509976830084697E-2</v>
      </c>
      <c r="AW27" s="28">
        <f t="shared" si="1"/>
        <v>0.45671988604886887</v>
      </c>
    </row>
    <row r="28" spans="1:64" x14ac:dyDescent="0.35">
      <c r="C28" s="43"/>
      <c r="D28" s="43"/>
      <c r="E28" s="43"/>
      <c r="F28" s="43"/>
      <c r="G28" s="43"/>
      <c r="H28" s="43"/>
      <c r="I28" s="43"/>
      <c r="J28" s="43"/>
      <c r="K28" s="4"/>
      <c r="L28" s="35"/>
      <c r="N28" s="123"/>
      <c r="O28" s="1" t="s">
        <v>190</v>
      </c>
      <c r="P28" s="33">
        <v>0</v>
      </c>
      <c r="Q28" s="123"/>
      <c r="R28" s="1" t="s">
        <v>190</v>
      </c>
      <c r="S28" s="1">
        <v>9</v>
      </c>
      <c r="T28" s="123"/>
      <c r="U28" s="1" t="s">
        <v>190</v>
      </c>
      <c r="V28" s="1">
        <v>0</v>
      </c>
      <c r="W28" s="123"/>
      <c r="X28" s="1" t="s">
        <v>190</v>
      </c>
      <c r="Y28" s="1">
        <v>1</v>
      </c>
      <c r="AA28" s="20" t="s">
        <v>47</v>
      </c>
      <c r="AB28" s="1">
        <v>0</v>
      </c>
      <c r="AC28" s="1">
        <v>0</v>
      </c>
      <c r="AD28" s="1">
        <v>0</v>
      </c>
      <c r="AE28" s="1">
        <v>0</v>
      </c>
      <c r="AF28" s="1">
        <v>9</v>
      </c>
      <c r="AG28" s="1">
        <v>1</v>
      </c>
      <c r="AH28" s="1">
        <v>0</v>
      </c>
      <c r="AI28" s="1">
        <v>0</v>
      </c>
      <c r="AJ28" s="1">
        <v>3</v>
      </c>
      <c r="AK28" s="1">
        <v>0</v>
      </c>
      <c r="AL28" s="1">
        <v>0</v>
      </c>
      <c r="AM28" s="1">
        <v>0</v>
      </c>
      <c r="AN28" s="33">
        <v>9</v>
      </c>
      <c r="AO28" s="33">
        <v>0</v>
      </c>
      <c r="AP28" s="33">
        <v>1</v>
      </c>
      <c r="AQ28" s="20">
        <f>'Penilaian HOR Fase 1'!AH43</f>
        <v>3738</v>
      </c>
      <c r="AR28" s="46"/>
      <c r="AS28" s="1">
        <v>5</v>
      </c>
      <c r="AT28" s="20" t="str">
        <f>AN24</f>
        <v>PA13</v>
      </c>
      <c r="AU28" s="20">
        <f>AN42</f>
        <v>22990.5</v>
      </c>
      <c r="AV28" s="27">
        <f t="shared" si="0"/>
        <v>7.6572295797774484E-2</v>
      </c>
      <c r="AW28" s="28">
        <f t="shared" si="1"/>
        <v>0.5332921818466434</v>
      </c>
    </row>
    <row r="29" spans="1:64" x14ac:dyDescent="0.35">
      <c r="C29" s="43"/>
      <c r="D29" s="43"/>
      <c r="E29" s="43"/>
      <c r="F29" s="43"/>
      <c r="G29" s="43"/>
      <c r="H29" s="43"/>
      <c r="I29" s="43"/>
      <c r="J29" s="43"/>
      <c r="K29" s="4"/>
      <c r="L29" s="35"/>
      <c r="N29" s="123"/>
      <c r="O29" s="1" t="s">
        <v>191</v>
      </c>
      <c r="P29" s="33">
        <v>0</v>
      </c>
      <c r="Q29" s="123"/>
      <c r="R29" s="1" t="s">
        <v>191</v>
      </c>
      <c r="S29" s="1">
        <v>1</v>
      </c>
      <c r="T29" s="123"/>
      <c r="U29" s="1" t="s">
        <v>191</v>
      </c>
      <c r="V29" s="1">
        <v>9</v>
      </c>
      <c r="W29" s="123"/>
      <c r="X29" s="1" t="s">
        <v>191</v>
      </c>
      <c r="Y29" s="1">
        <v>0</v>
      </c>
      <c r="AA29" s="20" t="s">
        <v>110</v>
      </c>
      <c r="AB29" s="33">
        <v>1</v>
      </c>
      <c r="AC29" s="33">
        <v>3</v>
      </c>
      <c r="AD29" s="33">
        <v>9</v>
      </c>
      <c r="AE29" s="33">
        <v>9</v>
      </c>
      <c r="AF29" s="33">
        <v>0</v>
      </c>
      <c r="AG29" s="33">
        <v>0</v>
      </c>
      <c r="AH29" s="33">
        <v>0</v>
      </c>
      <c r="AI29" s="33">
        <v>3</v>
      </c>
      <c r="AJ29" s="33">
        <v>0</v>
      </c>
      <c r="AK29" s="33">
        <v>0</v>
      </c>
      <c r="AL29" s="33">
        <v>3</v>
      </c>
      <c r="AM29" s="33">
        <v>1</v>
      </c>
      <c r="AN29" s="33">
        <v>0</v>
      </c>
      <c r="AO29" s="33">
        <v>0</v>
      </c>
      <c r="AP29" s="33">
        <v>1</v>
      </c>
      <c r="AQ29" s="20">
        <f>'Penilaian HOR Fase 1'!AH44</f>
        <v>3616</v>
      </c>
      <c r="AR29" s="46"/>
      <c r="AS29" s="1">
        <v>6</v>
      </c>
      <c r="AT29" s="20" t="str">
        <f>AB24</f>
        <v>PA1</v>
      </c>
      <c r="AU29" s="20">
        <f>AB42</f>
        <v>22598.333333333332</v>
      </c>
      <c r="AV29" s="27">
        <f t="shared" si="0"/>
        <v>7.52661431694268E-2</v>
      </c>
      <c r="AW29" s="28">
        <f t="shared" si="1"/>
        <v>0.60855832501607021</v>
      </c>
    </row>
    <row r="30" spans="1:64" x14ac:dyDescent="0.35">
      <c r="C30" s="43"/>
      <c r="D30" s="43"/>
      <c r="E30" s="43"/>
      <c r="F30" s="43"/>
      <c r="G30" s="43"/>
      <c r="H30" s="43"/>
      <c r="I30" s="43"/>
      <c r="J30" s="43"/>
      <c r="K30" s="4"/>
      <c r="L30" s="35"/>
      <c r="N30" s="123"/>
      <c r="O30" s="1" t="s">
        <v>192</v>
      </c>
      <c r="P30" s="33">
        <v>3</v>
      </c>
      <c r="Q30" s="123"/>
      <c r="R30" s="1" t="s">
        <v>192</v>
      </c>
      <c r="S30" s="1">
        <v>3</v>
      </c>
      <c r="T30" s="123"/>
      <c r="U30" s="1" t="s">
        <v>192</v>
      </c>
      <c r="V30" s="1">
        <v>0</v>
      </c>
      <c r="W30" s="123"/>
      <c r="X30" s="1" t="s">
        <v>192</v>
      </c>
      <c r="Y30" s="1">
        <v>9</v>
      </c>
      <c r="AA30" s="20" t="s">
        <v>92</v>
      </c>
      <c r="AB30" s="1">
        <v>0</v>
      </c>
      <c r="AC30" s="1">
        <v>0</v>
      </c>
      <c r="AD30" s="1">
        <v>0</v>
      </c>
      <c r="AE30" s="1">
        <v>0</v>
      </c>
      <c r="AF30" s="1">
        <v>3</v>
      </c>
      <c r="AG30" s="1">
        <v>9</v>
      </c>
      <c r="AH30" s="1">
        <v>1</v>
      </c>
      <c r="AI30" s="1">
        <v>3</v>
      </c>
      <c r="AJ30" s="1">
        <v>0</v>
      </c>
      <c r="AK30" s="1">
        <v>0</v>
      </c>
      <c r="AL30" s="1">
        <v>0</v>
      </c>
      <c r="AM30" s="1">
        <v>0</v>
      </c>
      <c r="AN30" s="1">
        <v>3</v>
      </c>
      <c r="AO30" s="1">
        <v>0</v>
      </c>
      <c r="AP30" s="1">
        <v>1</v>
      </c>
      <c r="AQ30" s="20">
        <f>'Penilaian HOR Fase 1'!BB35</f>
        <v>2712</v>
      </c>
      <c r="AR30" s="46"/>
      <c r="AS30" s="1">
        <v>7</v>
      </c>
      <c r="AT30" s="20" t="str">
        <f>AL24</f>
        <v>PA11</v>
      </c>
      <c r="AU30" s="20">
        <f>AL42</f>
        <v>19517.666666666668</v>
      </c>
      <c r="AV30" s="27">
        <f t="shared" si="0"/>
        <v>6.500565647908324E-2</v>
      </c>
      <c r="AW30" s="28">
        <f t="shared" si="1"/>
        <v>0.67356398149515351</v>
      </c>
    </row>
    <row r="31" spans="1:64" x14ac:dyDescent="0.35">
      <c r="C31" s="43"/>
      <c r="D31" s="43"/>
      <c r="E31" s="43"/>
      <c r="F31" s="43"/>
      <c r="G31" s="43"/>
      <c r="H31" s="43"/>
      <c r="I31" s="43"/>
      <c r="J31" s="43"/>
      <c r="K31" s="4"/>
      <c r="L31" s="35"/>
      <c r="N31" s="123"/>
      <c r="O31" s="1" t="s">
        <v>193</v>
      </c>
      <c r="P31" s="33">
        <v>0</v>
      </c>
      <c r="Q31" s="123"/>
      <c r="R31" s="1" t="s">
        <v>193</v>
      </c>
      <c r="S31" s="1">
        <v>0</v>
      </c>
      <c r="T31" s="123"/>
      <c r="U31" s="1" t="s">
        <v>193</v>
      </c>
      <c r="V31" s="1">
        <v>0</v>
      </c>
      <c r="W31" s="123"/>
      <c r="X31" s="1" t="s">
        <v>193</v>
      </c>
      <c r="Y31" s="1">
        <v>0</v>
      </c>
      <c r="AA31" s="20" t="s">
        <v>49</v>
      </c>
      <c r="AB31" s="1">
        <v>0</v>
      </c>
      <c r="AC31" s="1">
        <v>0</v>
      </c>
      <c r="AD31" s="1">
        <v>0</v>
      </c>
      <c r="AE31" s="1">
        <v>0</v>
      </c>
      <c r="AF31" s="1">
        <v>1</v>
      </c>
      <c r="AG31" s="1">
        <v>0</v>
      </c>
      <c r="AH31" s="1">
        <v>9</v>
      </c>
      <c r="AI31" s="1">
        <v>0</v>
      </c>
      <c r="AJ31" s="1">
        <v>0</v>
      </c>
      <c r="AK31" s="1">
        <v>3</v>
      </c>
      <c r="AL31" s="1">
        <v>0</v>
      </c>
      <c r="AM31" s="1">
        <v>1</v>
      </c>
      <c r="AN31" s="33">
        <v>0</v>
      </c>
      <c r="AO31" s="33">
        <v>3</v>
      </c>
      <c r="AP31" s="33">
        <v>0</v>
      </c>
      <c r="AQ31" s="20">
        <f>'Penilaian HOR Fase 1'!AI35</f>
        <v>2709</v>
      </c>
      <c r="AR31" s="46"/>
      <c r="AS31" s="1">
        <v>8</v>
      </c>
      <c r="AT31" s="20" t="str">
        <f>AG24</f>
        <v>PA6</v>
      </c>
      <c r="AU31" s="20">
        <f>AG42</f>
        <v>18080</v>
      </c>
      <c r="AV31" s="27">
        <f t="shared" si="0"/>
        <v>6.0217355343457631E-2</v>
      </c>
      <c r="AW31" s="28">
        <f t="shared" si="1"/>
        <v>0.73378133683861113</v>
      </c>
    </row>
    <row r="32" spans="1:64" x14ac:dyDescent="0.35">
      <c r="C32" s="43"/>
      <c r="D32" s="43"/>
      <c r="E32" s="43"/>
      <c r="F32" s="43"/>
      <c r="G32" s="43"/>
      <c r="H32" s="43"/>
      <c r="I32" s="43"/>
      <c r="J32" s="43"/>
      <c r="K32" s="4"/>
      <c r="L32" s="35"/>
      <c r="N32" s="123"/>
      <c r="O32" s="1" t="s">
        <v>194</v>
      </c>
      <c r="P32" s="33">
        <v>0</v>
      </c>
      <c r="Q32" s="123"/>
      <c r="R32" s="1" t="s">
        <v>194</v>
      </c>
      <c r="S32" s="1">
        <v>0</v>
      </c>
      <c r="T32" s="123"/>
      <c r="U32" s="1" t="s">
        <v>194</v>
      </c>
      <c r="V32" s="1">
        <v>3</v>
      </c>
      <c r="W32" s="123"/>
      <c r="X32" s="1" t="s">
        <v>194</v>
      </c>
      <c r="Y32" s="1">
        <v>0</v>
      </c>
      <c r="AA32" s="20" t="s">
        <v>51</v>
      </c>
      <c r="AB32" s="1">
        <v>1</v>
      </c>
      <c r="AC32" s="1">
        <v>3</v>
      </c>
      <c r="AD32" s="1">
        <v>3</v>
      </c>
      <c r="AE32" s="1">
        <v>3</v>
      </c>
      <c r="AF32" s="1">
        <v>0</v>
      </c>
      <c r="AG32" s="1">
        <v>1</v>
      </c>
      <c r="AH32" s="1">
        <v>0</v>
      </c>
      <c r="AI32" s="1">
        <v>9</v>
      </c>
      <c r="AJ32" s="1">
        <v>0</v>
      </c>
      <c r="AK32" s="1">
        <v>0</v>
      </c>
      <c r="AL32" s="1">
        <v>1</v>
      </c>
      <c r="AM32" s="1">
        <v>0</v>
      </c>
      <c r="AN32" s="33">
        <v>0</v>
      </c>
      <c r="AO32" s="33">
        <v>0</v>
      </c>
      <c r="AP32" s="33">
        <v>1</v>
      </c>
      <c r="AQ32" s="20">
        <f>'Penilaian HOR Fase 1'!AH47</f>
        <v>2429</v>
      </c>
      <c r="AR32" s="46"/>
      <c r="AS32" s="1">
        <v>9</v>
      </c>
      <c r="AT32" s="20" t="str">
        <f>AH24</f>
        <v>PA7</v>
      </c>
      <c r="AU32" s="20">
        <f>AH42</f>
        <v>14988</v>
      </c>
      <c r="AV32" s="27">
        <f t="shared" si="0"/>
        <v>4.9919121785826491E-2</v>
      </c>
      <c r="AW32" s="28">
        <f t="shared" si="1"/>
        <v>0.7837004586244376</v>
      </c>
    </row>
    <row r="33" spans="3:53" x14ac:dyDescent="0.35">
      <c r="C33" s="43"/>
      <c r="D33" s="43"/>
      <c r="E33" s="43"/>
      <c r="F33" s="43"/>
      <c r="G33" s="43"/>
      <c r="H33" s="43"/>
      <c r="I33" s="43"/>
      <c r="J33" s="43"/>
      <c r="K33" s="4"/>
      <c r="L33" s="35"/>
      <c r="N33" s="123"/>
      <c r="O33" s="1" t="s">
        <v>195</v>
      </c>
      <c r="P33" s="33">
        <v>3</v>
      </c>
      <c r="Q33" s="123"/>
      <c r="R33" s="1" t="s">
        <v>195</v>
      </c>
      <c r="S33" s="1">
        <v>0</v>
      </c>
      <c r="T33" s="123"/>
      <c r="U33" s="1" t="s">
        <v>195</v>
      </c>
      <c r="V33" s="1">
        <v>0</v>
      </c>
      <c r="W33" s="123"/>
      <c r="X33" s="1" t="s">
        <v>195</v>
      </c>
      <c r="Y33" s="1">
        <v>1</v>
      </c>
      <c r="AA33" s="20" t="s">
        <v>54</v>
      </c>
      <c r="AB33" s="1">
        <v>0</v>
      </c>
      <c r="AC33" s="1">
        <v>0</v>
      </c>
      <c r="AD33" s="1">
        <v>0</v>
      </c>
      <c r="AE33" s="1">
        <v>0</v>
      </c>
      <c r="AF33" s="1">
        <v>1</v>
      </c>
      <c r="AG33" s="1">
        <v>1</v>
      </c>
      <c r="AH33" s="1">
        <v>0</v>
      </c>
      <c r="AI33" s="1">
        <v>0</v>
      </c>
      <c r="AJ33" s="1">
        <v>9</v>
      </c>
      <c r="AK33" s="1">
        <v>0</v>
      </c>
      <c r="AL33" s="1">
        <v>0</v>
      </c>
      <c r="AM33" s="1">
        <v>0</v>
      </c>
      <c r="AN33" s="33">
        <v>3</v>
      </c>
      <c r="AO33" s="33">
        <v>0</v>
      </c>
      <c r="AP33" s="33">
        <v>1</v>
      </c>
      <c r="AQ33" s="20">
        <f>'Penilaian HOR Fase 1'!AH48</f>
        <v>2295</v>
      </c>
      <c r="AR33" s="46"/>
      <c r="AS33" s="1">
        <v>10</v>
      </c>
      <c r="AT33" s="20" t="str">
        <f>AK24</f>
        <v>PA10</v>
      </c>
      <c r="AU33" s="20">
        <f>AK42</f>
        <v>14164.5</v>
      </c>
      <c r="AV33" s="27">
        <f t="shared" si="0"/>
        <v>4.7176367796593233E-2</v>
      </c>
      <c r="AW33" s="28">
        <f t="shared" si="1"/>
        <v>0.83087682642103089</v>
      </c>
    </row>
    <row r="34" spans="3:53" x14ac:dyDescent="0.35">
      <c r="C34" s="43"/>
      <c r="D34" s="43"/>
      <c r="E34" s="43"/>
      <c r="F34" s="43"/>
      <c r="G34" s="43"/>
      <c r="H34" s="43"/>
      <c r="I34" s="43"/>
      <c r="J34" s="43"/>
      <c r="K34" s="4"/>
      <c r="L34" s="35"/>
      <c r="N34" s="123"/>
      <c r="O34" s="1" t="s">
        <v>196</v>
      </c>
      <c r="P34" s="33">
        <v>1</v>
      </c>
      <c r="Q34" s="123"/>
      <c r="R34" s="1" t="s">
        <v>196</v>
      </c>
      <c r="S34" s="1">
        <v>0</v>
      </c>
      <c r="T34" s="123"/>
      <c r="U34" s="1" t="s">
        <v>196</v>
      </c>
      <c r="V34" s="1">
        <v>1</v>
      </c>
      <c r="W34" s="123"/>
      <c r="X34" s="1" t="s">
        <v>196</v>
      </c>
      <c r="Y34" s="1">
        <v>0</v>
      </c>
      <c r="AA34" s="20" t="s">
        <v>50</v>
      </c>
      <c r="AB34" s="1">
        <v>0</v>
      </c>
      <c r="AC34" s="1">
        <v>0</v>
      </c>
      <c r="AD34" s="1">
        <v>0</v>
      </c>
      <c r="AE34" s="1">
        <v>0</v>
      </c>
      <c r="AF34" s="1">
        <v>1</v>
      </c>
      <c r="AG34" s="1">
        <v>0</v>
      </c>
      <c r="AH34" s="1">
        <v>3</v>
      </c>
      <c r="AI34" s="1">
        <v>0</v>
      </c>
      <c r="AJ34" s="1">
        <v>0</v>
      </c>
      <c r="AK34" s="1">
        <v>9</v>
      </c>
      <c r="AL34" s="1">
        <v>0</v>
      </c>
      <c r="AM34" s="1">
        <v>0</v>
      </c>
      <c r="AN34" s="33">
        <v>0</v>
      </c>
      <c r="AO34" s="33">
        <v>1</v>
      </c>
      <c r="AP34" s="33">
        <v>0</v>
      </c>
      <c r="AQ34" s="20">
        <f>'Penilaian HOR Fase 1'!AH49</f>
        <v>2232</v>
      </c>
      <c r="AR34" s="46"/>
      <c r="AS34" s="1">
        <v>11</v>
      </c>
      <c r="AT34" s="20" t="str">
        <f>AO24</f>
        <v>PA14</v>
      </c>
      <c r="AU34" s="20">
        <f>AO42</f>
        <v>14018.5</v>
      </c>
      <c r="AV34" s="27">
        <f t="shared" si="0"/>
        <v>4.6690099329771063E-2</v>
      </c>
      <c r="AW34" s="28">
        <f t="shared" si="1"/>
        <v>0.87756692575080197</v>
      </c>
    </row>
    <row r="35" spans="3:53" x14ac:dyDescent="0.35">
      <c r="C35" s="43"/>
      <c r="D35" s="43"/>
      <c r="E35" s="43"/>
      <c r="F35" s="43"/>
      <c r="G35" s="43"/>
      <c r="H35" s="43"/>
      <c r="I35" s="43"/>
      <c r="J35" s="43"/>
      <c r="K35" s="4"/>
      <c r="L35" s="35"/>
      <c r="N35" s="123"/>
      <c r="O35" s="1" t="s">
        <v>198</v>
      </c>
      <c r="P35" s="33">
        <v>0</v>
      </c>
      <c r="Q35" s="123"/>
      <c r="R35" s="1" t="s">
        <v>198</v>
      </c>
      <c r="S35" s="1">
        <v>3</v>
      </c>
      <c r="T35" s="123"/>
      <c r="U35" s="1" t="s">
        <v>198</v>
      </c>
      <c r="V35" s="33">
        <v>0</v>
      </c>
      <c r="W35" s="123"/>
      <c r="X35" s="1" t="s">
        <v>198</v>
      </c>
      <c r="Y35" s="33">
        <v>0</v>
      </c>
      <c r="AA35" s="20" t="s">
        <v>59</v>
      </c>
      <c r="AB35" s="1">
        <v>1</v>
      </c>
      <c r="AC35" s="1">
        <v>3</v>
      </c>
      <c r="AD35" s="1">
        <v>3</v>
      </c>
      <c r="AE35" s="1">
        <v>3</v>
      </c>
      <c r="AF35" s="1">
        <v>0</v>
      </c>
      <c r="AG35" s="1">
        <v>0</v>
      </c>
      <c r="AH35" s="1">
        <v>0</v>
      </c>
      <c r="AI35" s="1">
        <v>3</v>
      </c>
      <c r="AJ35" s="1">
        <v>0</v>
      </c>
      <c r="AK35" s="1">
        <v>0</v>
      </c>
      <c r="AL35" s="1">
        <v>9</v>
      </c>
      <c r="AM35" s="1">
        <v>1</v>
      </c>
      <c r="AN35" s="33">
        <v>0</v>
      </c>
      <c r="AO35" s="33">
        <v>0</v>
      </c>
      <c r="AP35" s="33">
        <v>1</v>
      </c>
      <c r="AQ35" s="20">
        <f>'Penilaian HOR Fase 1'!AS35</f>
        <v>2152</v>
      </c>
      <c r="AR35" s="46"/>
      <c r="AS35" s="1">
        <v>12</v>
      </c>
      <c r="AT35" s="20" t="str">
        <f>AP24</f>
        <v>PA15</v>
      </c>
      <c r="AU35" s="20">
        <f>AP42</f>
        <v>12092</v>
      </c>
      <c r="AV35" s="27">
        <f t="shared" si="0"/>
        <v>4.0273686991874426E-2</v>
      </c>
      <c r="AW35" s="28">
        <f t="shared" si="1"/>
        <v>0.91784061274267636</v>
      </c>
    </row>
    <row r="36" spans="3:53" x14ac:dyDescent="0.35">
      <c r="C36" s="43"/>
      <c r="D36" s="43"/>
      <c r="E36" s="43"/>
      <c r="F36" s="43"/>
      <c r="G36" s="43"/>
      <c r="H36" s="43"/>
      <c r="I36" s="43"/>
      <c r="J36" s="43"/>
      <c r="K36" s="4"/>
      <c r="L36" s="35"/>
      <c r="N36" s="123"/>
      <c r="O36" s="1" t="s">
        <v>199</v>
      </c>
      <c r="P36" s="33">
        <v>0</v>
      </c>
      <c r="Q36" s="123"/>
      <c r="R36" s="1" t="s">
        <v>199</v>
      </c>
      <c r="S36" s="1">
        <v>0</v>
      </c>
      <c r="T36" s="123"/>
      <c r="U36" s="1" t="s">
        <v>199</v>
      </c>
      <c r="V36" s="33">
        <v>3</v>
      </c>
      <c r="W36" s="123"/>
      <c r="X36" s="1" t="s">
        <v>199</v>
      </c>
      <c r="Y36" s="33">
        <v>0</v>
      </c>
      <c r="AA36" s="20" t="s">
        <v>61</v>
      </c>
      <c r="AB36" s="1">
        <v>0</v>
      </c>
      <c r="AC36" s="1">
        <v>1</v>
      </c>
      <c r="AD36" s="1">
        <v>3</v>
      </c>
      <c r="AE36" s="1">
        <v>0</v>
      </c>
      <c r="AF36" s="1">
        <v>0</v>
      </c>
      <c r="AG36" s="1">
        <v>0</v>
      </c>
      <c r="AH36" s="1">
        <v>3</v>
      </c>
      <c r="AI36" s="1">
        <v>1</v>
      </c>
      <c r="AJ36" s="1">
        <v>0</v>
      </c>
      <c r="AK36" s="1">
        <v>0</v>
      </c>
      <c r="AL36" s="1">
        <v>0</v>
      </c>
      <c r="AM36" s="1">
        <v>9</v>
      </c>
      <c r="AN36" s="33">
        <v>0</v>
      </c>
      <c r="AO36" s="33">
        <v>1</v>
      </c>
      <c r="AP36" s="33">
        <v>0</v>
      </c>
      <c r="AQ36" s="20">
        <f>'Penilaian HOR Fase 1'!AU35</f>
        <v>1982</v>
      </c>
      <c r="AR36" s="46"/>
      <c r="AS36" s="1">
        <v>13</v>
      </c>
      <c r="AT36" s="1" t="str">
        <f>AF24</f>
        <v>PA5</v>
      </c>
      <c r="AU36" s="34">
        <f>AF42</f>
        <v>10310.666666666666</v>
      </c>
      <c r="AV36" s="27">
        <f t="shared" si="0"/>
        <v>3.4340767615852349E-2</v>
      </c>
      <c r="AW36" s="28">
        <f t="shared" si="1"/>
        <v>0.95218138035852873</v>
      </c>
    </row>
    <row r="37" spans="3:53" x14ac:dyDescent="0.35">
      <c r="C37" s="43"/>
      <c r="D37" s="43"/>
      <c r="E37" s="43"/>
      <c r="F37" s="43"/>
      <c r="G37" s="43"/>
      <c r="H37" s="43"/>
      <c r="I37" s="43"/>
      <c r="J37" s="43"/>
      <c r="K37" s="4"/>
      <c r="L37" s="35"/>
      <c r="N37" s="124"/>
      <c r="O37" s="1" t="s">
        <v>200</v>
      </c>
      <c r="P37" s="33">
        <v>1</v>
      </c>
      <c r="Q37" s="124"/>
      <c r="R37" s="1" t="s">
        <v>200</v>
      </c>
      <c r="S37" s="1">
        <v>1</v>
      </c>
      <c r="T37" s="124"/>
      <c r="U37" s="1" t="s">
        <v>200</v>
      </c>
      <c r="V37" s="33">
        <v>0</v>
      </c>
      <c r="W37" s="124"/>
      <c r="X37" s="1" t="s">
        <v>200</v>
      </c>
      <c r="Y37" s="33">
        <v>1</v>
      </c>
      <c r="AA37" s="20" t="s">
        <v>94</v>
      </c>
      <c r="AB37" s="1">
        <v>0</v>
      </c>
      <c r="AC37" s="1">
        <v>0</v>
      </c>
      <c r="AD37" s="1">
        <v>0</v>
      </c>
      <c r="AE37" s="1">
        <v>0</v>
      </c>
      <c r="AF37" s="1">
        <v>9</v>
      </c>
      <c r="AG37" s="1">
        <v>3</v>
      </c>
      <c r="AH37" s="1">
        <v>0</v>
      </c>
      <c r="AI37" s="1">
        <v>0</v>
      </c>
      <c r="AJ37" s="1">
        <v>3</v>
      </c>
      <c r="AK37" s="1">
        <v>0</v>
      </c>
      <c r="AL37" s="1">
        <v>0</v>
      </c>
      <c r="AM37" s="1">
        <v>0</v>
      </c>
      <c r="AN37" s="33">
        <v>9</v>
      </c>
      <c r="AO37" s="33">
        <v>0</v>
      </c>
      <c r="AP37" s="33">
        <v>1</v>
      </c>
      <c r="AQ37" s="20">
        <f>'Penilaian HOR Fase 1'!BD35</f>
        <v>1794</v>
      </c>
      <c r="AR37" s="46"/>
      <c r="AS37" s="1">
        <v>14</v>
      </c>
      <c r="AT37" s="1" t="str">
        <f>AJ24</f>
        <v>PA9</v>
      </c>
      <c r="AU37" s="34">
        <f>AJ42</f>
        <v>8679</v>
      </c>
      <c r="AV37" s="27">
        <f t="shared" si="0"/>
        <v>2.8906328928421945E-2</v>
      </c>
      <c r="AW37" s="28">
        <f t="shared" si="1"/>
        <v>0.98108770928695066</v>
      </c>
    </row>
    <row r="38" spans="3:53" x14ac:dyDescent="0.35">
      <c r="C38" s="43"/>
      <c r="D38" s="43"/>
      <c r="E38" s="43"/>
      <c r="F38" s="43"/>
      <c r="G38" s="43"/>
      <c r="H38" s="43"/>
      <c r="I38" s="43"/>
      <c r="J38" s="43"/>
      <c r="K38" s="4"/>
      <c r="L38" s="35"/>
      <c r="N38" s="41"/>
      <c r="O38" s="4"/>
      <c r="P38" s="55"/>
      <c r="Q38" s="41"/>
      <c r="R38" s="4"/>
      <c r="S38" s="4"/>
      <c r="T38" s="41"/>
      <c r="U38" s="4"/>
      <c r="V38" s="55"/>
      <c r="W38" s="41"/>
      <c r="X38" s="4"/>
      <c r="Y38" s="55"/>
      <c r="AA38" s="20" t="s">
        <v>90</v>
      </c>
      <c r="AB38" s="1">
        <v>0</v>
      </c>
      <c r="AC38" s="1">
        <v>0</v>
      </c>
      <c r="AD38" s="1">
        <v>0</v>
      </c>
      <c r="AE38" s="1">
        <v>1</v>
      </c>
      <c r="AF38" s="1">
        <v>0</v>
      </c>
      <c r="AG38" s="1">
        <v>0</v>
      </c>
      <c r="AH38" s="1">
        <v>3</v>
      </c>
      <c r="AI38" s="1">
        <v>0</v>
      </c>
      <c r="AJ38" s="1">
        <v>0</v>
      </c>
      <c r="AK38" s="1">
        <v>3</v>
      </c>
      <c r="AL38" s="1">
        <v>0</v>
      </c>
      <c r="AM38" s="1">
        <v>1</v>
      </c>
      <c r="AN38" s="33">
        <v>0</v>
      </c>
      <c r="AO38" s="33">
        <v>9</v>
      </c>
      <c r="AP38" s="33">
        <v>0</v>
      </c>
      <c r="AQ38" s="20">
        <f>'Penilaian HOR Fase 1'!AZ35</f>
        <v>1743</v>
      </c>
      <c r="AR38" s="46"/>
      <c r="AS38" s="1">
        <v>15</v>
      </c>
      <c r="AT38" s="1" t="str">
        <f>AM24</f>
        <v>PA12</v>
      </c>
      <c r="AU38" s="34">
        <f>AM42</f>
        <v>5678.333333333333</v>
      </c>
      <c r="AV38" s="27">
        <f t="shared" si="0"/>
        <v>1.8912290713049423E-2</v>
      </c>
      <c r="AW38" s="28">
        <f t="shared" si="1"/>
        <v>1</v>
      </c>
    </row>
    <row r="39" spans="3:53" x14ac:dyDescent="0.35">
      <c r="C39" s="43"/>
      <c r="D39" s="43"/>
      <c r="E39" s="43"/>
      <c r="F39" s="43"/>
      <c r="G39" s="43"/>
      <c r="H39" s="43"/>
      <c r="I39" s="43"/>
      <c r="J39" s="43"/>
      <c r="K39" s="4"/>
      <c r="L39" s="35"/>
      <c r="N39" s="125" t="s">
        <v>145</v>
      </c>
      <c r="O39" s="127"/>
      <c r="P39" s="152" t="s">
        <v>201</v>
      </c>
      <c r="Q39" s="125" t="s">
        <v>145</v>
      </c>
      <c r="R39" s="127"/>
      <c r="S39" s="152" t="s">
        <v>201</v>
      </c>
      <c r="T39" s="125" t="s">
        <v>145</v>
      </c>
      <c r="U39" s="127"/>
      <c r="V39" s="152" t="s">
        <v>201</v>
      </c>
      <c r="W39" s="125" t="s">
        <v>145</v>
      </c>
      <c r="X39" s="127"/>
      <c r="Y39" s="152" t="s">
        <v>201</v>
      </c>
      <c r="AA39" s="20" t="s">
        <v>111</v>
      </c>
      <c r="AB39" s="1">
        <v>0</v>
      </c>
      <c r="AC39" s="1">
        <v>0</v>
      </c>
      <c r="AD39" s="1">
        <v>0</v>
      </c>
      <c r="AE39" s="1">
        <v>0</v>
      </c>
      <c r="AF39" s="1">
        <v>1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33">
        <v>9</v>
      </c>
      <c r="AO39" s="33">
        <v>0</v>
      </c>
      <c r="AP39" s="33">
        <v>1</v>
      </c>
      <c r="AQ39" s="20">
        <f>'Penilaian HOR Fase 1'!BH35</f>
        <v>1646</v>
      </c>
      <c r="AR39" s="47"/>
      <c r="AS39" s="4"/>
      <c r="AT39" s="4"/>
      <c r="AU39" s="48">
        <f>SUM(AU24:AU38)</f>
        <v>300245.66666666669</v>
      </c>
      <c r="AV39" s="49">
        <f>SUM(AV24:AV38)</f>
        <v>1</v>
      </c>
      <c r="AW39" s="49"/>
    </row>
    <row r="40" spans="3:53" x14ac:dyDescent="0.35">
      <c r="C40" s="43"/>
      <c r="D40" s="43"/>
      <c r="E40" s="43"/>
      <c r="F40" s="43"/>
      <c r="G40" s="43"/>
      <c r="H40" s="43"/>
      <c r="I40" s="43"/>
      <c r="J40" s="43"/>
      <c r="K40" s="4"/>
      <c r="L40" s="35"/>
      <c r="N40" s="128"/>
      <c r="O40" s="130"/>
      <c r="P40" s="153"/>
      <c r="Q40" s="128"/>
      <c r="R40" s="130"/>
      <c r="S40" s="153"/>
      <c r="T40" s="128"/>
      <c r="U40" s="130"/>
      <c r="V40" s="153"/>
      <c r="W40" s="128"/>
      <c r="X40" s="130"/>
      <c r="Y40" s="153"/>
      <c r="AA40" s="19" t="s">
        <v>221</v>
      </c>
      <c r="AB40" s="34">
        <f>(AB25*AQ25)+(AB26*AQ26)+(AB27*AQ27)+(AB29*AQ29)+(AB32*AQ32)+(AB35*AQ35)</f>
        <v>67795</v>
      </c>
      <c r="AC40" s="34">
        <f>(AC25*AQ25)+(AC26*AQ26)+(AC27*AQ27)+(AC32*AQ32)+(AC35*AQ35)+(AC36*AQ36)</f>
        <v>96131</v>
      </c>
      <c r="AD40" s="34">
        <f>(AD25*AQ25)+(AD26*AQ26)+(AD27*AQ27)+(AD32*AQ32)+(AD35*AQ35)+(AD36*AQ36)</f>
        <v>97233</v>
      </c>
      <c r="AE40" s="34">
        <f>(AE25*AQ25)+(AE26*AQ26)+(AE27*AQ27)+(AE32*AQ32)+(AE35*AQ35)+(AE36*AQ36)+(AE38*AQ39)</f>
        <v>92933</v>
      </c>
      <c r="AF40" s="34">
        <f>(AF30*AQ30)+(AF31*AQ31)+(AF33*AQ33)+(AF37*AQ37)+(AF39*AQ39)</f>
        <v>30932</v>
      </c>
      <c r="AG40" s="34">
        <f>(AG30*AQ30)+(AG32*AQ32)+(AG33*AQ33)+(AG37*AQ37)+(AG39*AQ39)</f>
        <v>36160</v>
      </c>
      <c r="AH40" s="34">
        <f>(AH30*AQ30)+(AH31*AQ31)+(AH34*AQ34)+(AH36*AQ36)+(AH38*AQ38)</f>
        <v>44964</v>
      </c>
      <c r="AI40" s="34">
        <f>(AI25*AQ25)+(AI26*AQ26)+(AI27*AQ27)+(AI30*AQ30)+(AI35*AQ35)+(AI37*AQ37)</f>
        <v>51348</v>
      </c>
      <c r="AJ40" s="34">
        <f>(AJ33*AQ33)+(AJ37*AQ37)</f>
        <v>26037</v>
      </c>
      <c r="AK40" s="34">
        <f>(AK31*AQ31)+(AK34*AQ34)+(AK38*38)</f>
        <v>28329</v>
      </c>
      <c r="AL40" s="34">
        <f>(AL25*AQ25)+(AL26*AQ26)+(AL27*AQ27)+(AL32*AQ32)+(AL35*AQ35)</f>
        <v>58553</v>
      </c>
      <c r="AM40" s="34">
        <f>(AM26*AQ26)+(AM27*AQ27)+(AM31*AQ31)+(AM35*AQ35)+(AM38*AQ38)</f>
        <v>17035</v>
      </c>
      <c r="AN40" s="33">
        <f>(AN30*AQ30)+(AN33*AQ33)+(AN37*AQ37)+(AN39*AQ39)</f>
        <v>45981</v>
      </c>
      <c r="AO40" s="33">
        <f>(AO31*AQ30)+(AO34*AQ34)+(AO36*AQ36)+(AO38*AQ38)</f>
        <v>28037</v>
      </c>
      <c r="AP40" s="2">
        <f>(AP25*AQ25)+(AP26*AQ26)+(AP27*AQ27)+(AP28*AQ28)+(AP29*AQ29)+(AP30*AQ30)+(AP32*AQ32)+(AP33*AQ33)+(AP35*AQ35)+(AP37*AQ37)+(AP39*AQ39)</f>
        <v>36276</v>
      </c>
      <c r="AQ40" s="35"/>
      <c r="AU40" s="50"/>
      <c r="AV40" s="49"/>
    </row>
    <row r="41" spans="3:53" x14ac:dyDescent="0.35">
      <c r="C41" s="43"/>
      <c r="D41" s="43"/>
      <c r="E41" s="43"/>
      <c r="F41" s="43"/>
      <c r="G41" s="43"/>
      <c r="H41" s="43"/>
      <c r="I41" s="43"/>
      <c r="J41" s="43"/>
      <c r="K41" s="4"/>
      <c r="L41" s="35"/>
      <c r="N41" s="122" t="s">
        <v>54</v>
      </c>
      <c r="O41" s="1" t="s">
        <v>185</v>
      </c>
      <c r="P41" s="1">
        <v>0</v>
      </c>
      <c r="Q41" s="122" t="s">
        <v>50</v>
      </c>
      <c r="R41" s="1" t="s">
        <v>185</v>
      </c>
      <c r="S41" s="1">
        <v>0</v>
      </c>
      <c r="T41" s="122" t="s">
        <v>59</v>
      </c>
      <c r="U41" s="1" t="s">
        <v>185</v>
      </c>
      <c r="V41" s="1">
        <v>1</v>
      </c>
      <c r="W41" s="122" t="s">
        <v>61</v>
      </c>
      <c r="X41" s="1" t="s">
        <v>185</v>
      </c>
      <c r="Y41" s="1">
        <v>0</v>
      </c>
      <c r="AA41" s="19" t="s">
        <v>218</v>
      </c>
      <c r="AB41" s="7">
        <v>3</v>
      </c>
      <c r="AC41" s="7">
        <v>2</v>
      </c>
      <c r="AD41" s="7">
        <v>3</v>
      </c>
      <c r="AE41" s="7">
        <v>3</v>
      </c>
      <c r="AF41" s="7">
        <v>3</v>
      </c>
      <c r="AG41" s="7">
        <v>2</v>
      </c>
      <c r="AH41" s="7">
        <v>3</v>
      </c>
      <c r="AI41" s="7">
        <v>2</v>
      </c>
      <c r="AJ41" s="7">
        <v>3</v>
      </c>
      <c r="AK41" s="7">
        <v>2</v>
      </c>
      <c r="AL41" s="7">
        <v>3</v>
      </c>
      <c r="AM41" s="7">
        <v>3</v>
      </c>
      <c r="AN41" s="7">
        <v>2</v>
      </c>
      <c r="AO41" s="7">
        <v>2</v>
      </c>
      <c r="AP41" s="7">
        <v>3</v>
      </c>
    </row>
    <row r="42" spans="3:53" ht="15.5" customHeight="1" x14ac:dyDescent="0.35">
      <c r="C42" s="43"/>
      <c r="D42" s="43"/>
      <c r="E42" s="43"/>
      <c r="F42" s="43"/>
      <c r="G42" s="43"/>
      <c r="H42" s="43"/>
      <c r="I42" s="43"/>
      <c r="J42" s="43"/>
      <c r="K42" s="4"/>
      <c r="N42" s="123"/>
      <c r="O42" s="1" t="s">
        <v>186</v>
      </c>
      <c r="P42" s="1">
        <v>0</v>
      </c>
      <c r="Q42" s="123"/>
      <c r="R42" s="1" t="s">
        <v>186</v>
      </c>
      <c r="S42" s="1">
        <v>0</v>
      </c>
      <c r="T42" s="123"/>
      <c r="U42" s="1" t="s">
        <v>186</v>
      </c>
      <c r="V42" s="1">
        <v>3</v>
      </c>
      <c r="W42" s="123"/>
      <c r="X42" s="1" t="s">
        <v>186</v>
      </c>
      <c r="Y42" s="1">
        <v>1</v>
      </c>
      <c r="AA42" s="19" t="s">
        <v>222</v>
      </c>
      <c r="AB42" s="60">
        <f>AB40/AB41</f>
        <v>22598.333333333332</v>
      </c>
      <c r="AC42" s="60">
        <f t="shared" ref="AC42:AP42" si="2">AC40/AC41</f>
        <v>48065.5</v>
      </c>
      <c r="AD42" s="60">
        <f t="shared" si="2"/>
        <v>32411</v>
      </c>
      <c r="AE42" s="60">
        <f t="shared" si="2"/>
        <v>30977.666666666668</v>
      </c>
      <c r="AF42" s="60">
        <f t="shared" si="2"/>
        <v>10310.666666666666</v>
      </c>
      <c r="AG42" s="60">
        <f t="shared" si="2"/>
        <v>18080</v>
      </c>
      <c r="AH42" s="60">
        <f t="shared" si="2"/>
        <v>14988</v>
      </c>
      <c r="AI42" s="60">
        <f t="shared" si="2"/>
        <v>25674</v>
      </c>
      <c r="AJ42" s="60">
        <f t="shared" si="2"/>
        <v>8679</v>
      </c>
      <c r="AK42" s="60">
        <f t="shared" si="2"/>
        <v>14164.5</v>
      </c>
      <c r="AL42" s="60">
        <f t="shared" si="2"/>
        <v>19517.666666666668</v>
      </c>
      <c r="AM42" s="60">
        <f t="shared" si="2"/>
        <v>5678.333333333333</v>
      </c>
      <c r="AN42" s="61">
        <f t="shared" si="2"/>
        <v>22990.5</v>
      </c>
      <c r="AO42" s="61">
        <f t="shared" si="2"/>
        <v>14018.5</v>
      </c>
      <c r="AP42" s="61">
        <f t="shared" si="2"/>
        <v>12092</v>
      </c>
    </row>
    <row r="43" spans="3:53" x14ac:dyDescent="0.35">
      <c r="C43" s="43"/>
      <c r="D43" s="43"/>
      <c r="E43" s="43"/>
      <c r="F43" s="43"/>
      <c r="G43" s="43"/>
      <c r="H43" s="43"/>
      <c r="I43" s="43"/>
      <c r="J43" s="43"/>
      <c r="K43" s="4"/>
      <c r="N43" s="123"/>
      <c r="O43" s="1" t="s">
        <v>187</v>
      </c>
      <c r="P43" s="1">
        <v>0</v>
      </c>
      <c r="Q43" s="123"/>
      <c r="R43" s="1" t="s">
        <v>187</v>
      </c>
      <c r="S43" s="1">
        <v>0</v>
      </c>
      <c r="T43" s="123"/>
      <c r="U43" s="1" t="s">
        <v>187</v>
      </c>
      <c r="V43" s="1">
        <v>3</v>
      </c>
      <c r="W43" s="123"/>
      <c r="X43" s="1" t="s">
        <v>187</v>
      </c>
      <c r="Y43" s="1">
        <v>3</v>
      </c>
      <c r="AA43" s="19" t="s">
        <v>223</v>
      </c>
      <c r="AB43" s="33">
        <v>6</v>
      </c>
      <c r="AC43" s="33">
        <v>1</v>
      </c>
      <c r="AD43" s="33">
        <v>2</v>
      </c>
      <c r="AE43" s="33">
        <v>3</v>
      </c>
      <c r="AF43" s="33">
        <v>13</v>
      </c>
      <c r="AG43" s="33">
        <v>8</v>
      </c>
      <c r="AH43" s="33">
        <v>9</v>
      </c>
      <c r="AI43" s="33">
        <v>4</v>
      </c>
      <c r="AJ43" s="33">
        <v>14</v>
      </c>
      <c r="AK43" s="33">
        <v>10</v>
      </c>
      <c r="AL43" s="33">
        <v>7</v>
      </c>
      <c r="AM43" s="33">
        <v>15</v>
      </c>
      <c r="AN43" s="2">
        <v>5</v>
      </c>
      <c r="AO43" s="2">
        <v>11</v>
      </c>
      <c r="AP43" s="2">
        <v>12</v>
      </c>
    </row>
    <row r="44" spans="3:53" x14ac:dyDescent="0.35">
      <c r="C44" s="43"/>
      <c r="D44" s="43"/>
      <c r="E44" s="43"/>
      <c r="F44" s="43"/>
      <c r="G44" s="43"/>
      <c r="H44" s="43"/>
      <c r="I44" s="43"/>
      <c r="J44" s="43"/>
      <c r="K44" s="4"/>
      <c r="N44" s="123"/>
      <c r="O44" s="1" t="s">
        <v>188</v>
      </c>
      <c r="P44" s="1">
        <v>0</v>
      </c>
      <c r="Q44" s="123"/>
      <c r="R44" s="1" t="s">
        <v>188</v>
      </c>
      <c r="S44" s="1">
        <v>0</v>
      </c>
      <c r="T44" s="123"/>
      <c r="U44" s="1" t="s">
        <v>188</v>
      </c>
      <c r="V44" s="1">
        <v>3</v>
      </c>
      <c r="W44" s="123"/>
      <c r="X44" s="1" t="s">
        <v>188</v>
      </c>
      <c r="Y44" s="1">
        <v>3</v>
      </c>
      <c r="BA44" s="3" t="s">
        <v>242</v>
      </c>
    </row>
    <row r="45" spans="3:53" x14ac:dyDescent="0.35">
      <c r="C45" s="43"/>
      <c r="D45" s="43"/>
      <c r="E45" s="43"/>
      <c r="F45" s="43"/>
      <c r="G45" s="43"/>
      <c r="H45" s="43"/>
      <c r="I45" s="43"/>
      <c r="J45" s="43"/>
      <c r="K45" s="4"/>
      <c r="N45" s="123"/>
      <c r="O45" s="1" t="s">
        <v>189</v>
      </c>
      <c r="P45" s="1">
        <v>1</v>
      </c>
      <c r="Q45" s="123"/>
      <c r="R45" s="1" t="s">
        <v>189</v>
      </c>
      <c r="S45" s="1">
        <v>1</v>
      </c>
      <c r="T45" s="123"/>
      <c r="U45" s="1" t="s">
        <v>189</v>
      </c>
      <c r="V45" s="1">
        <v>0</v>
      </c>
      <c r="W45" s="123"/>
      <c r="X45" s="1" t="s">
        <v>189</v>
      </c>
      <c r="Y45" s="1">
        <v>0</v>
      </c>
    </row>
    <row r="46" spans="3:53" x14ac:dyDescent="0.35">
      <c r="C46" s="43"/>
      <c r="D46" s="43"/>
      <c r="E46" s="43"/>
      <c r="F46" s="43"/>
      <c r="G46" s="43"/>
      <c r="H46" s="43"/>
      <c r="I46" s="43"/>
      <c r="J46" s="43"/>
      <c r="K46" s="4"/>
      <c r="N46" s="123"/>
      <c r="O46" s="1" t="s">
        <v>190</v>
      </c>
      <c r="P46" s="1">
        <v>1</v>
      </c>
      <c r="Q46" s="123"/>
      <c r="R46" s="1" t="s">
        <v>190</v>
      </c>
      <c r="S46" s="1">
        <v>0</v>
      </c>
      <c r="T46" s="123"/>
      <c r="U46" s="1" t="s">
        <v>190</v>
      </c>
      <c r="V46" s="1">
        <v>0</v>
      </c>
      <c r="W46" s="123"/>
      <c r="X46" s="1" t="s">
        <v>190</v>
      </c>
      <c r="Y46" s="1">
        <v>0</v>
      </c>
    </row>
    <row r="47" spans="3:53" x14ac:dyDescent="0.35">
      <c r="C47" s="43"/>
      <c r="D47" s="43"/>
      <c r="E47" s="43"/>
      <c r="F47" s="43"/>
      <c r="G47" s="43"/>
      <c r="H47" s="43"/>
      <c r="I47" s="43"/>
      <c r="J47" s="43"/>
      <c r="K47" s="4"/>
      <c r="N47" s="123"/>
      <c r="O47" s="1" t="s">
        <v>191</v>
      </c>
      <c r="P47" s="1">
        <v>0</v>
      </c>
      <c r="Q47" s="123"/>
      <c r="R47" s="1" t="s">
        <v>191</v>
      </c>
      <c r="S47" s="1">
        <v>3</v>
      </c>
      <c r="T47" s="123"/>
      <c r="U47" s="1" t="s">
        <v>191</v>
      </c>
      <c r="V47" s="1">
        <v>0</v>
      </c>
      <c r="W47" s="123"/>
      <c r="X47" s="1" t="s">
        <v>191</v>
      </c>
      <c r="Y47" s="1">
        <v>3</v>
      </c>
    </row>
    <row r="48" spans="3:53" x14ac:dyDescent="0.35">
      <c r="C48" s="43"/>
      <c r="D48" s="43"/>
      <c r="E48" s="43"/>
      <c r="F48" s="43"/>
      <c r="G48" s="43"/>
      <c r="H48" s="43"/>
      <c r="I48" s="43"/>
      <c r="J48" s="43"/>
      <c r="K48" s="4"/>
      <c r="N48" s="123"/>
      <c r="O48" s="1" t="s">
        <v>192</v>
      </c>
      <c r="P48" s="1">
        <v>0</v>
      </c>
      <c r="Q48" s="123"/>
      <c r="R48" s="1" t="s">
        <v>192</v>
      </c>
      <c r="S48" s="1">
        <v>0</v>
      </c>
      <c r="T48" s="123"/>
      <c r="U48" s="1" t="s">
        <v>192</v>
      </c>
      <c r="V48" s="1">
        <v>3</v>
      </c>
      <c r="W48" s="123"/>
      <c r="X48" s="1" t="s">
        <v>192</v>
      </c>
      <c r="Y48" s="1">
        <v>1</v>
      </c>
    </row>
    <row r="49" spans="3:25" x14ac:dyDescent="0.35">
      <c r="C49" s="43"/>
      <c r="D49" s="43"/>
      <c r="E49" s="43"/>
      <c r="F49" s="43"/>
      <c r="G49" s="43"/>
      <c r="H49" s="43"/>
      <c r="I49" s="43"/>
      <c r="J49" s="43"/>
      <c r="K49" s="4"/>
      <c r="N49" s="123"/>
      <c r="O49" s="1" t="s">
        <v>193</v>
      </c>
      <c r="P49" s="1">
        <v>9</v>
      </c>
      <c r="Q49" s="123"/>
      <c r="R49" s="1" t="s">
        <v>193</v>
      </c>
      <c r="S49" s="1">
        <v>0</v>
      </c>
      <c r="T49" s="123"/>
      <c r="U49" s="1" t="s">
        <v>193</v>
      </c>
      <c r="V49" s="1">
        <v>0</v>
      </c>
      <c r="W49" s="123"/>
      <c r="X49" s="1" t="s">
        <v>193</v>
      </c>
      <c r="Y49" s="1">
        <v>0</v>
      </c>
    </row>
    <row r="50" spans="3:25" x14ac:dyDescent="0.35">
      <c r="C50" s="43"/>
      <c r="D50" s="43"/>
      <c r="E50" s="43"/>
      <c r="F50" s="43"/>
      <c r="G50" s="43"/>
      <c r="H50" s="43"/>
      <c r="I50" s="43"/>
      <c r="J50" s="43"/>
      <c r="K50" s="4"/>
      <c r="N50" s="123"/>
      <c r="O50" s="1" t="s">
        <v>194</v>
      </c>
      <c r="P50" s="1">
        <v>0</v>
      </c>
      <c r="Q50" s="123"/>
      <c r="R50" s="1" t="s">
        <v>194</v>
      </c>
      <c r="S50" s="1">
        <v>9</v>
      </c>
      <c r="T50" s="123"/>
      <c r="U50" s="1" t="s">
        <v>194</v>
      </c>
      <c r="V50" s="1">
        <v>0</v>
      </c>
      <c r="W50" s="123"/>
      <c r="X50" s="1" t="s">
        <v>194</v>
      </c>
      <c r="Y50" s="1">
        <v>0</v>
      </c>
    </row>
    <row r="51" spans="3:25" x14ac:dyDescent="0.35">
      <c r="C51" s="151"/>
      <c r="D51" s="151"/>
      <c r="E51" s="151"/>
      <c r="F51" s="151"/>
      <c r="G51" s="151"/>
      <c r="H51" s="151"/>
      <c r="I51" s="151"/>
      <c r="J51" s="151"/>
      <c r="K51" s="4"/>
      <c r="N51" s="123"/>
      <c r="O51" s="1" t="s">
        <v>195</v>
      </c>
      <c r="P51" s="1">
        <v>0</v>
      </c>
      <c r="Q51" s="123"/>
      <c r="R51" s="1" t="s">
        <v>195</v>
      </c>
      <c r="S51" s="1">
        <v>0</v>
      </c>
      <c r="T51" s="123"/>
      <c r="U51" s="1" t="s">
        <v>195</v>
      </c>
      <c r="V51" s="1">
        <v>9</v>
      </c>
      <c r="W51" s="123"/>
      <c r="X51" s="1" t="s">
        <v>195</v>
      </c>
      <c r="Y51" s="1">
        <v>0</v>
      </c>
    </row>
    <row r="52" spans="3:25" x14ac:dyDescent="0.35">
      <c r="N52" s="123"/>
      <c r="O52" s="1" t="s">
        <v>196</v>
      </c>
      <c r="P52" s="1">
        <v>0</v>
      </c>
      <c r="Q52" s="123"/>
      <c r="R52" s="1" t="s">
        <v>196</v>
      </c>
      <c r="S52" s="1">
        <v>0</v>
      </c>
      <c r="T52" s="123"/>
      <c r="U52" s="1" t="s">
        <v>196</v>
      </c>
      <c r="V52" s="1">
        <v>1</v>
      </c>
      <c r="W52" s="123"/>
      <c r="X52" s="1" t="s">
        <v>196</v>
      </c>
      <c r="Y52" s="1">
        <v>9</v>
      </c>
    </row>
    <row r="53" spans="3:25" x14ac:dyDescent="0.35">
      <c r="N53" s="123"/>
      <c r="O53" s="1" t="s">
        <v>198</v>
      </c>
      <c r="P53" s="33">
        <v>3</v>
      </c>
      <c r="Q53" s="123"/>
      <c r="R53" s="1" t="s">
        <v>198</v>
      </c>
      <c r="S53" s="33">
        <v>0</v>
      </c>
      <c r="T53" s="123"/>
      <c r="U53" s="1" t="s">
        <v>198</v>
      </c>
      <c r="V53" s="33">
        <v>0</v>
      </c>
      <c r="W53" s="123"/>
      <c r="X53" s="1" t="s">
        <v>198</v>
      </c>
      <c r="Y53" s="33">
        <v>0</v>
      </c>
    </row>
    <row r="54" spans="3:25" x14ac:dyDescent="0.35">
      <c r="N54" s="123"/>
      <c r="O54" s="1" t="s">
        <v>199</v>
      </c>
      <c r="P54" s="33">
        <v>0</v>
      </c>
      <c r="Q54" s="123"/>
      <c r="R54" s="1" t="s">
        <v>199</v>
      </c>
      <c r="S54" s="33">
        <v>1</v>
      </c>
      <c r="T54" s="123"/>
      <c r="U54" s="1" t="s">
        <v>199</v>
      </c>
      <c r="V54" s="33">
        <v>0</v>
      </c>
      <c r="W54" s="123"/>
      <c r="X54" s="1" t="s">
        <v>199</v>
      </c>
      <c r="Y54" s="33">
        <v>1</v>
      </c>
    </row>
    <row r="55" spans="3:25" x14ac:dyDescent="0.35">
      <c r="N55" s="124"/>
      <c r="O55" s="1" t="s">
        <v>200</v>
      </c>
      <c r="P55" s="33">
        <v>1</v>
      </c>
      <c r="Q55" s="124"/>
      <c r="R55" s="1" t="s">
        <v>200</v>
      </c>
      <c r="S55" s="33">
        <v>0</v>
      </c>
      <c r="T55" s="124"/>
      <c r="U55" s="1" t="s">
        <v>200</v>
      </c>
      <c r="V55" s="33">
        <v>1</v>
      </c>
      <c r="W55" s="124"/>
      <c r="X55" s="1" t="s">
        <v>200</v>
      </c>
      <c r="Y55" s="33">
        <v>0</v>
      </c>
    </row>
    <row r="56" spans="3:25" x14ac:dyDescent="0.35">
      <c r="N56" s="41"/>
      <c r="O56" s="4"/>
      <c r="P56" s="55"/>
      <c r="Q56" s="41"/>
      <c r="R56" s="4"/>
      <c r="S56" s="55"/>
      <c r="T56" s="41"/>
      <c r="U56" s="4"/>
      <c r="V56" s="55"/>
      <c r="W56" s="41"/>
      <c r="X56" s="4"/>
      <c r="Y56" s="55"/>
    </row>
    <row r="57" spans="3:25" x14ac:dyDescent="0.35">
      <c r="N57" s="125" t="s">
        <v>145</v>
      </c>
      <c r="O57" s="127"/>
      <c r="P57" s="152" t="s">
        <v>201</v>
      </c>
      <c r="Q57" s="125" t="s">
        <v>145</v>
      </c>
      <c r="R57" s="127"/>
      <c r="S57" s="152" t="s">
        <v>201</v>
      </c>
      <c r="T57" s="125" t="s">
        <v>145</v>
      </c>
      <c r="U57" s="127"/>
      <c r="V57" s="152" t="s">
        <v>201</v>
      </c>
    </row>
    <row r="58" spans="3:25" x14ac:dyDescent="0.35">
      <c r="N58" s="128"/>
      <c r="O58" s="130"/>
      <c r="P58" s="153"/>
      <c r="Q58" s="128"/>
      <c r="R58" s="130"/>
      <c r="S58" s="153"/>
      <c r="T58" s="128"/>
      <c r="U58" s="130"/>
      <c r="V58" s="153"/>
    </row>
    <row r="59" spans="3:25" x14ac:dyDescent="0.35">
      <c r="N59" s="52" t="s">
        <v>94</v>
      </c>
      <c r="O59" s="1" t="s">
        <v>185</v>
      </c>
      <c r="P59" s="1">
        <v>0</v>
      </c>
      <c r="Q59" s="52" t="s">
        <v>90</v>
      </c>
      <c r="R59" s="1" t="s">
        <v>185</v>
      </c>
      <c r="S59" s="1">
        <v>0</v>
      </c>
      <c r="T59" s="52" t="s">
        <v>111</v>
      </c>
      <c r="U59" s="1" t="s">
        <v>185</v>
      </c>
      <c r="V59" s="1">
        <v>0</v>
      </c>
    </row>
    <row r="60" spans="3:25" x14ac:dyDescent="0.35">
      <c r="N60" s="53"/>
      <c r="O60" s="1" t="s">
        <v>186</v>
      </c>
      <c r="P60" s="1">
        <v>0</v>
      </c>
      <c r="Q60" s="53"/>
      <c r="R60" s="1" t="s">
        <v>186</v>
      </c>
      <c r="S60" s="1">
        <v>0</v>
      </c>
      <c r="T60" s="53"/>
      <c r="U60" s="1" t="s">
        <v>186</v>
      </c>
      <c r="V60" s="1">
        <v>0</v>
      </c>
    </row>
    <row r="61" spans="3:25" x14ac:dyDescent="0.35">
      <c r="N61" s="53"/>
      <c r="O61" s="1" t="s">
        <v>187</v>
      </c>
      <c r="P61" s="1">
        <v>0</v>
      </c>
      <c r="Q61" s="53"/>
      <c r="R61" s="1" t="s">
        <v>187</v>
      </c>
      <c r="S61" s="1">
        <v>0</v>
      </c>
      <c r="T61" s="53"/>
      <c r="U61" s="1" t="s">
        <v>187</v>
      </c>
      <c r="V61" s="1">
        <v>0</v>
      </c>
    </row>
    <row r="62" spans="3:25" x14ac:dyDescent="0.35">
      <c r="N62" s="53"/>
      <c r="O62" s="1" t="s">
        <v>188</v>
      </c>
      <c r="P62" s="1">
        <v>0</v>
      </c>
      <c r="Q62" s="53"/>
      <c r="R62" s="1" t="s">
        <v>188</v>
      </c>
      <c r="S62" s="1">
        <v>0</v>
      </c>
      <c r="T62" s="53"/>
      <c r="U62" s="1" t="s">
        <v>188</v>
      </c>
      <c r="V62" s="1">
        <v>0</v>
      </c>
    </row>
    <row r="63" spans="3:25" x14ac:dyDescent="0.35">
      <c r="N63" s="53"/>
      <c r="O63" s="1" t="s">
        <v>189</v>
      </c>
      <c r="P63" s="1">
        <v>9</v>
      </c>
      <c r="Q63" s="53"/>
      <c r="R63" s="1" t="s">
        <v>189</v>
      </c>
      <c r="S63" s="1">
        <v>0</v>
      </c>
      <c r="T63" s="53"/>
      <c r="U63" s="1" t="s">
        <v>189</v>
      </c>
      <c r="V63" s="1">
        <v>1</v>
      </c>
    </row>
    <row r="64" spans="3:25" x14ac:dyDescent="0.35">
      <c r="N64" s="53"/>
      <c r="O64" s="1" t="s">
        <v>190</v>
      </c>
      <c r="P64" s="1">
        <v>3</v>
      </c>
      <c r="Q64" s="53"/>
      <c r="R64" s="1" t="s">
        <v>190</v>
      </c>
      <c r="S64" s="1">
        <v>0</v>
      </c>
      <c r="T64" s="53"/>
      <c r="U64" s="1" t="s">
        <v>190</v>
      </c>
      <c r="V64" s="1">
        <v>1</v>
      </c>
    </row>
    <row r="65" spans="14:22" x14ac:dyDescent="0.35">
      <c r="N65" s="53"/>
      <c r="O65" s="1" t="s">
        <v>191</v>
      </c>
      <c r="P65" s="1">
        <v>0</v>
      </c>
      <c r="Q65" s="53"/>
      <c r="R65" s="1" t="s">
        <v>191</v>
      </c>
      <c r="S65" s="1">
        <v>3</v>
      </c>
      <c r="T65" s="53"/>
      <c r="U65" s="1" t="s">
        <v>191</v>
      </c>
      <c r="V65" s="1">
        <v>0</v>
      </c>
    </row>
    <row r="66" spans="14:22" x14ac:dyDescent="0.35">
      <c r="N66" s="53"/>
      <c r="O66" s="1" t="s">
        <v>192</v>
      </c>
      <c r="P66" s="1">
        <v>0</v>
      </c>
      <c r="Q66" s="53"/>
      <c r="R66" s="1" t="s">
        <v>192</v>
      </c>
      <c r="S66" s="1">
        <v>0</v>
      </c>
      <c r="T66" s="53"/>
      <c r="U66" s="1" t="s">
        <v>192</v>
      </c>
      <c r="V66" s="1">
        <v>0</v>
      </c>
    </row>
    <row r="67" spans="14:22" x14ac:dyDescent="0.35">
      <c r="N67" s="53"/>
      <c r="O67" s="1" t="s">
        <v>193</v>
      </c>
      <c r="P67" s="1">
        <v>3</v>
      </c>
      <c r="Q67" s="53"/>
      <c r="R67" s="1" t="s">
        <v>193</v>
      </c>
      <c r="S67" s="1">
        <v>0</v>
      </c>
      <c r="T67" s="53"/>
      <c r="U67" s="1" t="s">
        <v>193</v>
      </c>
      <c r="V67" s="1">
        <v>0</v>
      </c>
    </row>
    <row r="68" spans="14:22" x14ac:dyDescent="0.35">
      <c r="N68" s="53"/>
      <c r="O68" s="1" t="s">
        <v>194</v>
      </c>
      <c r="P68" s="1">
        <v>0</v>
      </c>
      <c r="Q68" s="53"/>
      <c r="R68" s="1" t="s">
        <v>194</v>
      </c>
      <c r="S68" s="1">
        <v>3</v>
      </c>
      <c r="T68" s="53"/>
      <c r="U68" s="1" t="s">
        <v>194</v>
      </c>
      <c r="V68" s="1">
        <v>0</v>
      </c>
    </row>
    <row r="69" spans="14:22" x14ac:dyDescent="0.35">
      <c r="N69" s="53"/>
      <c r="O69" s="1" t="s">
        <v>195</v>
      </c>
      <c r="P69" s="1">
        <v>0</v>
      </c>
      <c r="Q69" s="53"/>
      <c r="R69" s="1" t="s">
        <v>195</v>
      </c>
      <c r="S69" s="1">
        <v>0</v>
      </c>
      <c r="T69" s="53"/>
      <c r="U69" s="1" t="s">
        <v>195</v>
      </c>
      <c r="V69" s="1">
        <v>0</v>
      </c>
    </row>
    <row r="70" spans="14:22" x14ac:dyDescent="0.35">
      <c r="N70" s="53"/>
      <c r="O70" s="1" t="s">
        <v>196</v>
      </c>
      <c r="P70" s="1">
        <v>0</v>
      </c>
      <c r="Q70" s="53"/>
      <c r="R70" s="1" t="s">
        <v>196</v>
      </c>
      <c r="S70" s="1">
        <v>1</v>
      </c>
      <c r="T70" s="53"/>
      <c r="U70" s="1" t="s">
        <v>196</v>
      </c>
      <c r="V70" s="1">
        <v>0</v>
      </c>
    </row>
    <row r="71" spans="14:22" x14ac:dyDescent="0.35">
      <c r="N71" s="53"/>
      <c r="O71" s="1" t="s">
        <v>198</v>
      </c>
      <c r="P71" s="33">
        <v>9</v>
      </c>
      <c r="Q71" s="53"/>
      <c r="R71" s="1" t="s">
        <v>198</v>
      </c>
      <c r="S71" s="33">
        <v>0</v>
      </c>
      <c r="T71" s="53"/>
      <c r="U71" s="1" t="s">
        <v>198</v>
      </c>
      <c r="V71" s="33">
        <v>9</v>
      </c>
    </row>
    <row r="72" spans="14:22" x14ac:dyDescent="0.35">
      <c r="N72" s="53"/>
      <c r="O72" s="1" t="s">
        <v>199</v>
      </c>
      <c r="P72" s="33">
        <v>0</v>
      </c>
      <c r="Q72" s="53"/>
      <c r="R72" s="1" t="s">
        <v>199</v>
      </c>
      <c r="S72" s="33">
        <v>9</v>
      </c>
      <c r="T72" s="53"/>
      <c r="U72" s="1" t="s">
        <v>199</v>
      </c>
      <c r="V72" s="33">
        <v>0</v>
      </c>
    </row>
    <row r="73" spans="14:22" x14ac:dyDescent="0.35">
      <c r="N73" s="54"/>
      <c r="O73" s="1" t="s">
        <v>200</v>
      </c>
      <c r="P73" s="33">
        <v>1</v>
      </c>
      <c r="Q73" s="54"/>
      <c r="R73" s="1" t="s">
        <v>200</v>
      </c>
      <c r="S73" s="33">
        <v>0</v>
      </c>
      <c r="T73" s="54"/>
      <c r="U73" s="1" t="s">
        <v>200</v>
      </c>
      <c r="V73" s="33">
        <v>1</v>
      </c>
    </row>
    <row r="74" spans="14:22" x14ac:dyDescent="0.35">
      <c r="N74" s="41"/>
      <c r="O74" s="4"/>
      <c r="P74" s="55"/>
      <c r="Q74" s="41"/>
      <c r="R74" s="4"/>
      <c r="S74" s="55"/>
      <c r="T74" s="41"/>
      <c r="U74" s="4"/>
      <c r="V74" s="55"/>
    </row>
  </sheetData>
  <mergeCells count="116">
    <mergeCell ref="Y21:Y22"/>
    <mergeCell ref="T21:U22"/>
    <mergeCell ref="V21:V22"/>
    <mergeCell ref="W21:X22"/>
    <mergeCell ref="Q5:Q19"/>
    <mergeCell ref="T5:T19"/>
    <mergeCell ref="W5:W19"/>
    <mergeCell ref="N23:N37"/>
    <mergeCell ref="Q23:Q37"/>
    <mergeCell ref="T23:T37"/>
    <mergeCell ref="W23:W37"/>
    <mergeCell ref="S21:S22"/>
    <mergeCell ref="Q21:R22"/>
    <mergeCell ref="N5:N19"/>
    <mergeCell ref="P21:P22"/>
    <mergeCell ref="C17:E17"/>
    <mergeCell ref="C18:E18"/>
    <mergeCell ref="C15:E15"/>
    <mergeCell ref="C14:E14"/>
    <mergeCell ref="C11:E11"/>
    <mergeCell ref="C12:E12"/>
    <mergeCell ref="C7:E7"/>
    <mergeCell ref="C6:E6"/>
    <mergeCell ref="G13:L13"/>
    <mergeCell ref="G14:L14"/>
    <mergeCell ref="G15:L15"/>
    <mergeCell ref="C8:E8"/>
    <mergeCell ref="C9:E9"/>
    <mergeCell ref="C10:E10"/>
    <mergeCell ref="G10:L10"/>
    <mergeCell ref="G11:L11"/>
    <mergeCell ref="G12:L12"/>
    <mergeCell ref="G6:L6"/>
    <mergeCell ref="G7:L7"/>
    <mergeCell ref="G8:L8"/>
    <mergeCell ref="C3:E3"/>
    <mergeCell ref="G3:L3"/>
    <mergeCell ref="C4:E4"/>
    <mergeCell ref="G4:L4"/>
    <mergeCell ref="C5:E5"/>
    <mergeCell ref="G5:L5"/>
    <mergeCell ref="N3:O4"/>
    <mergeCell ref="G9:L9"/>
    <mergeCell ref="AE5:AF5"/>
    <mergeCell ref="AE6:AF6"/>
    <mergeCell ref="AE7:AF7"/>
    <mergeCell ref="AE8:AF8"/>
    <mergeCell ref="AA3:AA4"/>
    <mergeCell ref="AB3:AB4"/>
    <mergeCell ref="Y3:Y4"/>
    <mergeCell ref="P3:P4"/>
    <mergeCell ref="Q3:R4"/>
    <mergeCell ref="S3:S4"/>
    <mergeCell ref="T3:U4"/>
    <mergeCell ref="V3:V4"/>
    <mergeCell ref="W3:X4"/>
    <mergeCell ref="V57:V58"/>
    <mergeCell ref="N41:N55"/>
    <mergeCell ref="Q41:Q55"/>
    <mergeCell ref="T41:T55"/>
    <mergeCell ref="N39:O40"/>
    <mergeCell ref="P39:P40"/>
    <mergeCell ref="Q39:R40"/>
    <mergeCell ref="N57:O58"/>
    <mergeCell ref="P57:P58"/>
    <mergeCell ref="Q57:R58"/>
    <mergeCell ref="S57:S58"/>
    <mergeCell ref="T57:U58"/>
    <mergeCell ref="AS10:AX10"/>
    <mergeCell ref="AS11:AX11"/>
    <mergeCell ref="AS12:AX12"/>
    <mergeCell ref="AS13:AX13"/>
    <mergeCell ref="AS5:AX5"/>
    <mergeCell ref="AS6:AX6"/>
    <mergeCell ref="AS7:AX7"/>
    <mergeCell ref="AS8:AX8"/>
    <mergeCell ref="C51:J51"/>
    <mergeCell ref="W41:W55"/>
    <mergeCell ref="AQ23:AQ24"/>
    <mergeCell ref="S39:S40"/>
    <mergeCell ref="T39:U40"/>
    <mergeCell ref="V39:V40"/>
    <mergeCell ref="W39:X40"/>
    <mergeCell ref="AA23:AA24"/>
    <mergeCell ref="Y39:Y40"/>
    <mergeCell ref="AB23:AP23"/>
    <mergeCell ref="G16:L16"/>
    <mergeCell ref="C16:E16"/>
    <mergeCell ref="C13:E13"/>
    <mergeCell ref="N21:O22"/>
    <mergeCell ref="G18:L18"/>
    <mergeCell ref="G17:L17"/>
    <mergeCell ref="BC18:BK18"/>
    <mergeCell ref="BC19:BK19"/>
    <mergeCell ref="BC20:BK20"/>
    <mergeCell ref="AS19:AX19"/>
    <mergeCell ref="AS20:AX20"/>
    <mergeCell ref="BC5:BK5"/>
    <mergeCell ref="BC6:BK6"/>
    <mergeCell ref="BC7:BK7"/>
    <mergeCell ref="BC8:BK8"/>
    <mergeCell ref="BC9:BK9"/>
    <mergeCell ref="BC10:BK10"/>
    <mergeCell ref="BC11:BK11"/>
    <mergeCell ref="BC12:BK12"/>
    <mergeCell ref="BC13:BK13"/>
    <mergeCell ref="BC14:BK14"/>
    <mergeCell ref="BC15:BK15"/>
    <mergeCell ref="BC16:BK16"/>
    <mergeCell ref="BC17:BK17"/>
    <mergeCell ref="AS14:AX14"/>
    <mergeCell ref="AS15:AX15"/>
    <mergeCell ref="AS16:AX16"/>
    <mergeCell ref="AS17:AX17"/>
    <mergeCell ref="AS18:AX18"/>
    <mergeCell ref="AS9:AX9"/>
  </mergeCells>
  <phoneticPr fontId="8" type="noConversion"/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185A-B610-4909-B0DB-FACC6579E538}">
  <dimension ref="K206:AP240"/>
  <sheetViews>
    <sheetView tabSelected="1" topLeftCell="A142" zoomScale="21" zoomScaleNormal="55" workbookViewId="0">
      <selection activeCell="AP197" sqref="AP197"/>
    </sheetView>
  </sheetViews>
  <sheetFormatPr defaultRowHeight="14.5" x14ac:dyDescent="0.35"/>
  <cols>
    <col min="10" max="10" width="7" customWidth="1"/>
    <col min="11" max="11" width="8.7265625" hidden="1" customWidth="1"/>
    <col min="12" max="12" width="17.36328125" customWidth="1"/>
    <col min="13" max="41" width="10" bestFit="1" customWidth="1"/>
    <col min="42" max="42" width="6.26953125" customWidth="1"/>
  </cols>
  <sheetData>
    <row r="206" spans="12:42" ht="14.5" customHeight="1" x14ac:dyDescent="0.35">
      <c r="L206" s="163"/>
      <c r="M206" s="77">
        <v>1</v>
      </c>
      <c r="N206" s="77">
        <v>2</v>
      </c>
      <c r="O206" s="77">
        <v>3</v>
      </c>
      <c r="P206" s="77">
        <v>4</v>
      </c>
      <c r="Q206" s="77">
        <v>5</v>
      </c>
      <c r="R206" s="77">
        <v>6</v>
      </c>
      <c r="S206" s="77">
        <v>7</v>
      </c>
      <c r="T206" s="77">
        <v>8</v>
      </c>
      <c r="U206" s="77">
        <v>9</v>
      </c>
      <c r="V206" s="77">
        <v>10</v>
      </c>
      <c r="W206" s="77">
        <v>11</v>
      </c>
      <c r="X206" s="77">
        <v>12</v>
      </c>
      <c r="Y206" s="77">
        <v>13</v>
      </c>
      <c r="Z206" s="77">
        <v>14</v>
      </c>
      <c r="AA206" s="77">
        <v>15</v>
      </c>
      <c r="AB206" s="77">
        <v>16</v>
      </c>
      <c r="AC206" s="77">
        <v>17</v>
      </c>
      <c r="AD206" s="77">
        <v>18</v>
      </c>
      <c r="AE206" s="77">
        <v>19</v>
      </c>
      <c r="AF206" s="77">
        <v>20</v>
      </c>
      <c r="AG206" s="77">
        <v>21</v>
      </c>
      <c r="AH206" s="77">
        <v>22</v>
      </c>
      <c r="AI206" s="77">
        <v>23</v>
      </c>
      <c r="AJ206" s="77">
        <v>24</v>
      </c>
      <c r="AK206" s="77">
        <v>25</v>
      </c>
      <c r="AL206" s="77">
        <v>26</v>
      </c>
      <c r="AM206" s="77">
        <v>27</v>
      </c>
      <c r="AN206" s="77">
        <v>28</v>
      </c>
      <c r="AO206" s="77">
        <v>29</v>
      </c>
      <c r="AP206" s="79"/>
    </row>
    <row r="207" spans="12:42" ht="15.5" customHeight="1" x14ac:dyDescent="0.35">
      <c r="L207" s="163"/>
      <c r="M207" s="164" t="s">
        <v>47</v>
      </c>
      <c r="N207" s="164" t="s">
        <v>48</v>
      </c>
      <c r="O207" s="164" t="s">
        <v>49</v>
      </c>
      <c r="P207" s="164" t="s">
        <v>50</v>
      </c>
      <c r="Q207" s="164" t="s">
        <v>51</v>
      </c>
      <c r="R207" s="164" t="s">
        <v>52</v>
      </c>
      <c r="S207" s="164" t="s">
        <v>53</v>
      </c>
      <c r="T207" s="164" t="s">
        <v>54</v>
      </c>
      <c r="U207" s="164" t="s">
        <v>55</v>
      </c>
      <c r="V207" s="164" t="s">
        <v>56</v>
      </c>
      <c r="W207" s="164" t="s">
        <v>57</v>
      </c>
      <c r="X207" s="164" t="s">
        <v>58</v>
      </c>
      <c r="Y207" s="164" t="s">
        <v>59</v>
      </c>
      <c r="Z207" s="164" t="s">
        <v>60</v>
      </c>
      <c r="AA207" s="164" t="s">
        <v>61</v>
      </c>
      <c r="AB207" s="164" t="s">
        <v>62</v>
      </c>
      <c r="AC207" s="164" t="s">
        <v>63</v>
      </c>
      <c r="AD207" s="164" t="s">
        <v>64</v>
      </c>
      <c r="AE207" s="164" t="s">
        <v>89</v>
      </c>
      <c r="AF207" s="164" t="s">
        <v>90</v>
      </c>
      <c r="AG207" s="164" t="s">
        <v>91</v>
      </c>
      <c r="AH207" s="164" t="s">
        <v>92</v>
      </c>
      <c r="AI207" s="164" t="s">
        <v>93</v>
      </c>
      <c r="AJ207" s="164" t="s">
        <v>94</v>
      </c>
      <c r="AK207" s="164" t="s">
        <v>95</v>
      </c>
      <c r="AL207" s="164" t="s">
        <v>109</v>
      </c>
      <c r="AM207" s="164" t="s">
        <v>110</v>
      </c>
      <c r="AN207" s="164" t="s">
        <v>111</v>
      </c>
      <c r="AO207" s="164" t="s">
        <v>112</v>
      </c>
      <c r="AP207" s="162" t="s">
        <v>271</v>
      </c>
    </row>
    <row r="208" spans="12:42" ht="15.5" customHeight="1" x14ac:dyDescent="0.35">
      <c r="L208" s="163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  <c r="AC208" s="164"/>
      <c r="AD208" s="164"/>
      <c r="AE208" s="164"/>
      <c r="AF208" s="164"/>
      <c r="AG208" s="164"/>
      <c r="AH208" s="164"/>
      <c r="AI208" s="164"/>
      <c r="AJ208" s="164"/>
      <c r="AK208" s="164"/>
      <c r="AL208" s="164"/>
      <c r="AM208" s="164"/>
      <c r="AN208" s="164"/>
      <c r="AO208" s="164"/>
      <c r="AP208" s="163"/>
    </row>
    <row r="209" spans="12:42" ht="15.5" x14ac:dyDescent="0.35">
      <c r="L209" s="80" t="s">
        <v>30</v>
      </c>
      <c r="M209" s="81">
        <v>9</v>
      </c>
      <c r="N209" s="81">
        <v>3</v>
      </c>
      <c r="O209" s="81">
        <v>1</v>
      </c>
      <c r="P209" s="81">
        <v>1</v>
      </c>
      <c r="Q209" s="81">
        <v>1</v>
      </c>
      <c r="R209" s="81">
        <v>0</v>
      </c>
      <c r="S209" s="81">
        <v>0</v>
      </c>
      <c r="T209" s="81">
        <v>0</v>
      </c>
      <c r="U209" s="81">
        <v>0</v>
      </c>
      <c r="V209" s="81">
        <v>0</v>
      </c>
      <c r="W209" s="81">
        <v>1</v>
      </c>
      <c r="X209" s="81">
        <v>0</v>
      </c>
      <c r="Y209" s="81">
        <v>0</v>
      </c>
      <c r="Z209" s="81">
        <v>0</v>
      </c>
      <c r="AA209" s="81">
        <v>0</v>
      </c>
      <c r="AB209" s="81">
        <v>0</v>
      </c>
      <c r="AC209" s="81">
        <v>0</v>
      </c>
      <c r="AD209" s="81">
        <v>0</v>
      </c>
      <c r="AE209" s="81">
        <v>0</v>
      </c>
      <c r="AF209" s="81">
        <v>0</v>
      </c>
      <c r="AG209" s="81">
        <v>0</v>
      </c>
      <c r="AH209" s="81">
        <v>0</v>
      </c>
      <c r="AI209" s="81">
        <v>0</v>
      </c>
      <c r="AJ209" s="81">
        <v>0</v>
      </c>
      <c r="AK209" s="81">
        <v>0</v>
      </c>
      <c r="AL209" s="81">
        <v>1</v>
      </c>
      <c r="AM209" s="81">
        <v>0</v>
      </c>
      <c r="AN209" s="81">
        <v>1</v>
      </c>
      <c r="AO209" s="81">
        <v>1</v>
      </c>
      <c r="AP209" s="81">
        <v>7</v>
      </c>
    </row>
    <row r="210" spans="12:42" ht="15.5" x14ac:dyDescent="0.35">
      <c r="L210" s="80" t="s">
        <v>31</v>
      </c>
      <c r="M210" s="81">
        <v>3</v>
      </c>
      <c r="N210" s="81">
        <v>9</v>
      </c>
      <c r="O210" s="81">
        <v>1</v>
      </c>
      <c r="P210" s="81">
        <v>1</v>
      </c>
      <c r="Q210" s="81">
        <v>0</v>
      </c>
      <c r="R210" s="81">
        <v>0</v>
      </c>
      <c r="S210" s="81">
        <v>0</v>
      </c>
      <c r="T210" s="81">
        <v>1</v>
      </c>
      <c r="U210" s="81">
        <v>0</v>
      </c>
      <c r="V210" s="81">
        <v>0</v>
      </c>
      <c r="W210" s="81">
        <v>1</v>
      </c>
      <c r="X210" s="81">
        <v>0</v>
      </c>
      <c r="Y210" s="81">
        <v>0</v>
      </c>
      <c r="Z210" s="81">
        <v>0</v>
      </c>
      <c r="AA210" s="81">
        <v>1</v>
      </c>
      <c r="AB210" s="81">
        <v>0</v>
      </c>
      <c r="AC210" s="81">
        <v>0</v>
      </c>
      <c r="AD210" s="81">
        <v>0</v>
      </c>
      <c r="AE210" s="81">
        <v>0</v>
      </c>
      <c r="AF210" s="81">
        <v>0</v>
      </c>
      <c r="AG210" s="81">
        <v>0</v>
      </c>
      <c r="AH210" s="81">
        <v>0</v>
      </c>
      <c r="AI210" s="81">
        <v>0</v>
      </c>
      <c r="AJ210" s="81">
        <v>0</v>
      </c>
      <c r="AK210" s="81">
        <v>0</v>
      </c>
      <c r="AL210" s="81">
        <v>3</v>
      </c>
      <c r="AM210" s="81">
        <v>1</v>
      </c>
      <c r="AN210" s="81">
        <v>3</v>
      </c>
      <c r="AO210" s="81">
        <v>3</v>
      </c>
      <c r="AP210" s="81">
        <v>7</v>
      </c>
    </row>
    <row r="211" spans="12:42" ht="15.5" x14ac:dyDescent="0.35">
      <c r="L211" s="80" t="s">
        <v>32</v>
      </c>
      <c r="M211" s="81">
        <v>0</v>
      </c>
      <c r="N211" s="81">
        <v>0</v>
      </c>
      <c r="O211" s="81">
        <v>9</v>
      </c>
      <c r="P211" s="81">
        <v>0</v>
      </c>
      <c r="Q211" s="81">
        <v>1</v>
      </c>
      <c r="R211" s="81">
        <v>0</v>
      </c>
      <c r="S211" s="81">
        <v>1</v>
      </c>
      <c r="T211" s="81">
        <v>3</v>
      </c>
      <c r="U211" s="81">
        <v>0</v>
      </c>
      <c r="V211" s="81">
        <v>0</v>
      </c>
      <c r="W211" s="81">
        <v>1</v>
      </c>
      <c r="X211" s="81">
        <v>0</v>
      </c>
      <c r="Y211" s="81">
        <v>1</v>
      </c>
      <c r="Z211" s="81">
        <v>0</v>
      </c>
      <c r="AA211" s="81">
        <v>0</v>
      </c>
      <c r="AB211" s="81">
        <v>0</v>
      </c>
      <c r="AC211" s="81">
        <v>0</v>
      </c>
      <c r="AD211" s="81">
        <v>0</v>
      </c>
      <c r="AE211" s="81">
        <v>0</v>
      </c>
      <c r="AF211" s="81">
        <v>0</v>
      </c>
      <c r="AG211" s="81">
        <v>0</v>
      </c>
      <c r="AH211" s="81">
        <v>0</v>
      </c>
      <c r="AI211" s="81">
        <v>0</v>
      </c>
      <c r="AJ211" s="81">
        <v>0</v>
      </c>
      <c r="AK211" s="81">
        <v>0</v>
      </c>
      <c r="AL211" s="81">
        <v>3</v>
      </c>
      <c r="AM211" s="81">
        <v>3</v>
      </c>
      <c r="AN211" s="81">
        <v>1</v>
      </c>
      <c r="AO211" s="81">
        <v>3</v>
      </c>
      <c r="AP211" s="81">
        <v>6</v>
      </c>
    </row>
    <row r="212" spans="12:42" ht="15.5" x14ac:dyDescent="0.35">
      <c r="L212" s="80" t="s">
        <v>33</v>
      </c>
      <c r="M212" s="81">
        <v>3</v>
      </c>
      <c r="N212" s="81">
        <v>3</v>
      </c>
      <c r="O212" s="81">
        <v>1</v>
      </c>
      <c r="P212" s="81">
        <v>9</v>
      </c>
      <c r="Q212" s="81">
        <v>3</v>
      </c>
      <c r="R212" s="81">
        <v>0</v>
      </c>
      <c r="S212" s="81">
        <v>0</v>
      </c>
      <c r="T212" s="81">
        <v>0</v>
      </c>
      <c r="U212" s="81">
        <v>0</v>
      </c>
      <c r="V212" s="81">
        <v>0</v>
      </c>
      <c r="W212" s="81">
        <v>1</v>
      </c>
      <c r="X212" s="81">
        <v>0</v>
      </c>
      <c r="Y212" s="81">
        <v>1</v>
      </c>
      <c r="Z212" s="81">
        <v>0</v>
      </c>
      <c r="AA212" s="81">
        <v>3</v>
      </c>
      <c r="AB212" s="81">
        <v>0</v>
      </c>
      <c r="AC212" s="81">
        <v>0</v>
      </c>
      <c r="AD212" s="81">
        <v>0</v>
      </c>
      <c r="AE212" s="81">
        <v>0</v>
      </c>
      <c r="AF212" s="81">
        <v>0</v>
      </c>
      <c r="AG212" s="81">
        <v>0</v>
      </c>
      <c r="AH212" s="81">
        <v>0</v>
      </c>
      <c r="AI212" s="81">
        <v>0</v>
      </c>
      <c r="AJ212" s="81">
        <v>0</v>
      </c>
      <c r="AK212" s="81">
        <v>0</v>
      </c>
      <c r="AL212" s="81">
        <v>3</v>
      </c>
      <c r="AM212" s="81">
        <v>9</v>
      </c>
      <c r="AN212" s="81">
        <v>3</v>
      </c>
      <c r="AO212" s="81">
        <v>3</v>
      </c>
      <c r="AP212" s="81">
        <v>7</v>
      </c>
    </row>
    <row r="213" spans="12:42" ht="15.5" x14ac:dyDescent="0.35">
      <c r="L213" s="80" t="s">
        <v>34</v>
      </c>
      <c r="M213" s="81">
        <v>3</v>
      </c>
      <c r="N213" s="81">
        <v>3</v>
      </c>
      <c r="O213" s="81">
        <v>3</v>
      </c>
      <c r="P213" s="81">
        <v>1</v>
      </c>
      <c r="Q213" s="81">
        <v>9</v>
      </c>
      <c r="R213" s="81">
        <v>0</v>
      </c>
      <c r="S213" s="81">
        <v>0</v>
      </c>
      <c r="T213" s="81">
        <v>1</v>
      </c>
      <c r="U213" s="81">
        <v>0</v>
      </c>
      <c r="V213" s="81">
        <v>0</v>
      </c>
      <c r="W213" s="81">
        <v>3</v>
      </c>
      <c r="X213" s="81">
        <v>0</v>
      </c>
      <c r="Y213" s="81">
        <v>1</v>
      </c>
      <c r="Z213" s="81">
        <v>0</v>
      </c>
      <c r="AA213" s="81">
        <v>3</v>
      </c>
      <c r="AB213" s="81">
        <v>0</v>
      </c>
      <c r="AC213" s="81">
        <v>0</v>
      </c>
      <c r="AD213" s="81">
        <v>0</v>
      </c>
      <c r="AE213" s="81">
        <v>0</v>
      </c>
      <c r="AF213" s="81">
        <v>0</v>
      </c>
      <c r="AG213" s="81">
        <v>0</v>
      </c>
      <c r="AH213" s="81">
        <v>0</v>
      </c>
      <c r="AI213" s="81">
        <v>0</v>
      </c>
      <c r="AJ213" s="81">
        <v>0</v>
      </c>
      <c r="AK213" s="81">
        <v>0</v>
      </c>
      <c r="AL213" s="81">
        <v>9</v>
      </c>
      <c r="AM213" s="81">
        <v>3</v>
      </c>
      <c r="AN213" s="81">
        <v>3</v>
      </c>
      <c r="AO213" s="81">
        <v>9</v>
      </c>
      <c r="AP213" s="81">
        <v>6</v>
      </c>
    </row>
    <row r="214" spans="12:42" ht="15.5" x14ac:dyDescent="0.35">
      <c r="L214" s="80" t="s">
        <v>35</v>
      </c>
      <c r="M214" s="81">
        <v>3</v>
      </c>
      <c r="N214" s="81">
        <v>3</v>
      </c>
      <c r="O214" s="81">
        <v>1</v>
      </c>
      <c r="P214" s="81">
        <v>0</v>
      </c>
      <c r="Q214" s="81">
        <v>1</v>
      </c>
      <c r="R214" s="81">
        <v>9</v>
      </c>
      <c r="S214" s="81">
        <v>3</v>
      </c>
      <c r="T214" s="81">
        <v>3</v>
      </c>
      <c r="U214" s="81">
        <v>3</v>
      </c>
      <c r="V214" s="81">
        <v>0</v>
      </c>
      <c r="W214" s="81">
        <v>1</v>
      </c>
      <c r="X214" s="81">
        <v>0</v>
      </c>
      <c r="Y214" s="81">
        <v>0</v>
      </c>
      <c r="Z214" s="81">
        <v>0</v>
      </c>
      <c r="AA214" s="81">
        <v>3</v>
      </c>
      <c r="AB214" s="81">
        <v>0</v>
      </c>
      <c r="AC214" s="81">
        <v>0</v>
      </c>
      <c r="AD214" s="81">
        <v>0</v>
      </c>
      <c r="AE214" s="81">
        <v>0</v>
      </c>
      <c r="AF214" s="81">
        <v>3</v>
      </c>
      <c r="AG214" s="81">
        <v>1</v>
      </c>
      <c r="AH214" s="81">
        <v>1</v>
      </c>
      <c r="AI214" s="81">
        <v>0</v>
      </c>
      <c r="AJ214" s="81">
        <v>0</v>
      </c>
      <c r="AK214" s="81">
        <v>1</v>
      </c>
      <c r="AL214" s="81">
        <v>3</v>
      </c>
      <c r="AM214" s="81">
        <v>3</v>
      </c>
      <c r="AN214" s="81">
        <v>3</v>
      </c>
      <c r="AO214" s="81">
        <v>3</v>
      </c>
      <c r="AP214" s="81">
        <v>5</v>
      </c>
    </row>
    <row r="215" spans="12:42" ht="15.5" x14ac:dyDescent="0.35">
      <c r="L215" s="80" t="s">
        <v>36</v>
      </c>
      <c r="M215" s="81">
        <v>3</v>
      </c>
      <c r="N215" s="81">
        <v>3</v>
      </c>
      <c r="O215" s="81">
        <v>1</v>
      </c>
      <c r="P215" s="81">
        <v>3</v>
      </c>
      <c r="Q215" s="81">
        <v>1</v>
      </c>
      <c r="R215" s="81">
        <v>3</v>
      </c>
      <c r="S215" s="81">
        <v>9</v>
      </c>
      <c r="T215" s="81">
        <v>3</v>
      </c>
      <c r="U215" s="81">
        <v>3</v>
      </c>
      <c r="V215" s="81">
        <v>1</v>
      </c>
      <c r="W215" s="81">
        <v>1</v>
      </c>
      <c r="X215" s="81">
        <v>0</v>
      </c>
      <c r="Y215" s="81">
        <v>0</v>
      </c>
      <c r="Z215" s="81">
        <v>0</v>
      </c>
      <c r="AA215" s="81">
        <v>3</v>
      </c>
      <c r="AB215" s="81">
        <v>0</v>
      </c>
      <c r="AC215" s="81">
        <v>0</v>
      </c>
      <c r="AD215" s="81">
        <v>0</v>
      </c>
      <c r="AE215" s="81">
        <v>0</v>
      </c>
      <c r="AF215" s="81">
        <v>3</v>
      </c>
      <c r="AG215" s="81">
        <v>1</v>
      </c>
      <c r="AH215" s="81">
        <v>1</v>
      </c>
      <c r="AI215" s="81">
        <v>0</v>
      </c>
      <c r="AJ215" s="81">
        <v>0</v>
      </c>
      <c r="AK215" s="81">
        <v>1</v>
      </c>
      <c r="AL215" s="81">
        <v>3</v>
      </c>
      <c r="AM215" s="81">
        <v>3</v>
      </c>
      <c r="AN215" s="81">
        <v>3</v>
      </c>
      <c r="AO215" s="81">
        <v>3</v>
      </c>
      <c r="AP215" s="81">
        <v>6</v>
      </c>
    </row>
    <row r="216" spans="12:42" ht="15.5" x14ac:dyDescent="0.35">
      <c r="L216" s="80" t="s">
        <v>37</v>
      </c>
      <c r="M216" s="81">
        <v>3</v>
      </c>
      <c r="N216" s="81">
        <v>3</v>
      </c>
      <c r="O216" s="81">
        <v>1</v>
      </c>
      <c r="P216" s="81">
        <v>1</v>
      </c>
      <c r="Q216" s="81">
        <v>1</v>
      </c>
      <c r="R216" s="81">
        <v>3</v>
      </c>
      <c r="S216" s="81">
        <v>3</v>
      </c>
      <c r="T216" s="81">
        <v>9</v>
      </c>
      <c r="U216" s="81">
        <v>3</v>
      </c>
      <c r="V216" s="81">
        <v>3</v>
      </c>
      <c r="W216" s="81">
        <v>3</v>
      </c>
      <c r="X216" s="81">
        <v>0</v>
      </c>
      <c r="Y216" s="81">
        <v>1</v>
      </c>
      <c r="Z216" s="81">
        <v>0</v>
      </c>
      <c r="AA216" s="81">
        <v>3</v>
      </c>
      <c r="AB216" s="81">
        <v>0</v>
      </c>
      <c r="AC216" s="81">
        <v>0</v>
      </c>
      <c r="AD216" s="81">
        <v>0</v>
      </c>
      <c r="AE216" s="81">
        <v>1</v>
      </c>
      <c r="AF216" s="81">
        <v>3</v>
      </c>
      <c r="AG216" s="81">
        <v>1</v>
      </c>
      <c r="AH216" s="81">
        <v>1</v>
      </c>
      <c r="AI216" s="81">
        <v>0</v>
      </c>
      <c r="AJ216" s="81">
        <v>0</v>
      </c>
      <c r="AK216" s="81">
        <v>1</v>
      </c>
      <c r="AL216" s="81">
        <v>3</v>
      </c>
      <c r="AM216" s="81">
        <v>3</v>
      </c>
      <c r="AN216" s="81">
        <v>3</v>
      </c>
      <c r="AO216" s="81">
        <v>3</v>
      </c>
      <c r="AP216" s="81">
        <v>6</v>
      </c>
    </row>
    <row r="217" spans="12:42" ht="15.5" x14ac:dyDescent="0.35">
      <c r="L217" s="80" t="s">
        <v>38</v>
      </c>
      <c r="M217" s="81">
        <v>3</v>
      </c>
      <c r="N217" s="81">
        <v>3</v>
      </c>
      <c r="O217" s="81">
        <v>1</v>
      </c>
      <c r="P217" s="81">
        <v>1</v>
      </c>
      <c r="Q217" s="81">
        <v>1</v>
      </c>
      <c r="R217" s="81">
        <v>3</v>
      </c>
      <c r="S217" s="81">
        <v>3</v>
      </c>
      <c r="T217" s="81">
        <v>3</v>
      </c>
      <c r="U217" s="81">
        <v>9</v>
      </c>
      <c r="V217" s="81">
        <v>3</v>
      </c>
      <c r="W217" s="81">
        <v>1</v>
      </c>
      <c r="X217" s="81">
        <v>0</v>
      </c>
      <c r="Y217" s="81">
        <v>0</v>
      </c>
      <c r="Z217" s="81">
        <v>0</v>
      </c>
      <c r="AA217" s="81">
        <v>3</v>
      </c>
      <c r="AB217" s="81">
        <v>0</v>
      </c>
      <c r="AC217" s="81">
        <v>0</v>
      </c>
      <c r="AD217" s="81">
        <v>0</v>
      </c>
      <c r="AE217" s="81">
        <v>1</v>
      </c>
      <c r="AF217" s="81">
        <v>3</v>
      </c>
      <c r="AG217" s="81">
        <v>1</v>
      </c>
      <c r="AH217" s="81">
        <v>1</v>
      </c>
      <c r="AI217" s="81">
        <v>0</v>
      </c>
      <c r="AJ217" s="81">
        <v>0</v>
      </c>
      <c r="AK217" s="81">
        <v>1</v>
      </c>
      <c r="AL217" s="81">
        <v>3</v>
      </c>
      <c r="AM217" s="81">
        <v>3</v>
      </c>
      <c r="AN217" s="81">
        <v>3</v>
      </c>
      <c r="AO217" s="81">
        <v>3</v>
      </c>
      <c r="AP217" s="81">
        <v>5</v>
      </c>
    </row>
    <row r="218" spans="12:42" ht="15.5" x14ac:dyDescent="0.35">
      <c r="L218" s="80" t="s">
        <v>39</v>
      </c>
      <c r="M218" s="81">
        <v>3</v>
      </c>
      <c r="N218" s="81">
        <v>3</v>
      </c>
      <c r="O218" s="81">
        <v>1</v>
      </c>
      <c r="P218" s="81">
        <v>1</v>
      </c>
      <c r="Q218" s="81">
        <v>1</v>
      </c>
      <c r="R218" s="81">
        <v>3</v>
      </c>
      <c r="S218" s="81">
        <v>3</v>
      </c>
      <c r="T218" s="81">
        <v>3</v>
      </c>
      <c r="U218" s="81">
        <v>3</v>
      </c>
      <c r="V218" s="81">
        <v>9</v>
      </c>
      <c r="W218" s="81">
        <v>3</v>
      </c>
      <c r="X218" s="81">
        <v>3</v>
      </c>
      <c r="Y218" s="81">
        <v>1</v>
      </c>
      <c r="Z218" s="81">
        <v>0</v>
      </c>
      <c r="AA218" s="81">
        <v>3</v>
      </c>
      <c r="AB218" s="81">
        <v>0</v>
      </c>
      <c r="AC218" s="81">
        <v>0</v>
      </c>
      <c r="AD218" s="81">
        <v>0</v>
      </c>
      <c r="AE218" s="81">
        <v>3</v>
      </c>
      <c r="AF218" s="81">
        <v>3</v>
      </c>
      <c r="AG218" s="81">
        <v>3</v>
      </c>
      <c r="AH218" s="81">
        <v>3</v>
      </c>
      <c r="AI218" s="81">
        <v>0</v>
      </c>
      <c r="AJ218" s="81">
        <v>1</v>
      </c>
      <c r="AK218" s="81">
        <v>1</v>
      </c>
      <c r="AL218" s="81">
        <v>3</v>
      </c>
      <c r="AM218" s="81">
        <v>3</v>
      </c>
      <c r="AN218" s="81">
        <v>3</v>
      </c>
      <c r="AO218" s="81">
        <v>3</v>
      </c>
      <c r="AP218" s="81">
        <v>7</v>
      </c>
    </row>
    <row r="219" spans="12:42" ht="15.5" x14ac:dyDescent="0.35">
      <c r="L219" s="80" t="s">
        <v>40</v>
      </c>
      <c r="M219" s="81">
        <v>3</v>
      </c>
      <c r="N219" s="81">
        <v>3</v>
      </c>
      <c r="O219" s="81">
        <v>1</v>
      </c>
      <c r="P219" s="81">
        <v>1</v>
      </c>
      <c r="Q219" s="81">
        <v>1</v>
      </c>
      <c r="R219" s="81">
        <v>1</v>
      </c>
      <c r="S219" s="81">
        <v>1</v>
      </c>
      <c r="T219" s="81">
        <v>3</v>
      </c>
      <c r="U219" s="81">
        <v>1</v>
      </c>
      <c r="V219" s="81">
        <v>1</v>
      </c>
      <c r="W219" s="81">
        <v>9</v>
      </c>
      <c r="X219" s="81">
        <v>3</v>
      </c>
      <c r="Y219" s="81">
        <v>3</v>
      </c>
      <c r="Z219" s="81">
        <v>0</v>
      </c>
      <c r="AA219" s="81">
        <v>3</v>
      </c>
      <c r="AB219" s="81">
        <v>0</v>
      </c>
      <c r="AC219" s="81">
        <v>0</v>
      </c>
      <c r="AD219" s="81">
        <v>0</v>
      </c>
      <c r="AE219" s="81">
        <v>1</v>
      </c>
      <c r="AF219" s="81">
        <v>1</v>
      </c>
      <c r="AG219" s="81">
        <v>1</v>
      </c>
      <c r="AH219" s="81">
        <v>1</v>
      </c>
      <c r="AI219" s="81">
        <v>0</v>
      </c>
      <c r="AJ219" s="81">
        <v>0</v>
      </c>
      <c r="AK219" s="81">
        <v>1</v>
      </c>
      <c r="AL219" s="81">
        <v>9</v>
      </c>
      <c r="AM219" s="81">
        <v>3</v>
      </c>
      <c r="AN219" s="81">
        <v>3</v>
      </c>
      <c r="AO219" s="81">
        <v>9</v>
      </c>
      <c r="AP219" s="81">
        <v>7</v>
      </c>
    </row>
    <row r="220" spans="12:42" ht="15.5" x14ac:dyDescent="0.35">
      <c r="L220" s="80" t="s">
        <v>41</v>
      </c>
      <c r="M220" s="81">
        <v>3</v>
      </c>
      <c r="N220" s="81">
        <v>3</v>
      </c>
      <c r="O220" s="81">
        <v>1</v>
      </c>
      <c r="P220" s="81">
        <v>1</v>
      </c>
      <c r="Q220" s="81">
        <v>1</v>
      </c>
      <c r="R220" s="81">
        <v>0</v>
      </c>
      <c r="S220" s="81">
        <v>0</v>
      </c>
      <c r="T220" s="81">
        <v>3</v>
      </c>
      <c r="U220" s="81">
        <v>1</v>
      </c>
      <c r="V220" s="81">
        <v>1</v>
      </c>
      <c r="W220" s="81">
        <v>3</v>
      </c>
      <c r="X220" s="81">
        <v>9</v>
      </c>
      <c r="Y220" s="81">
        <v>3</v>
      </c>
      <c r="Z220" s="81">
        <v>3</v>
      </c>
      <c r="AA220" s="81">
        <v>3</v>
      </c>
      <c r="AB220" s="81">
        <v>0</v>
      </c>
      <c r="AC220" s="81">
        <v>0</v>
      </c>
      <c r="AD220" s="81">
        <v>0</v>
      </c>
      <c r="AE220" s="81">
        <v>3</v>
      </c>
      <c r="AF220" s="81">
        <v>1</v>
      </c>
      <c r="AG220" s="81">
        <v>1</v>
      </c>
      <c r="AH220" s="81">
        <v>1</v>
      </c>
      <c r="AI220" s="81">
        <v>0</v>
      </c>
      <c r="AJ220" s="81">
        <v>0</v>
      </c>
      <c r="AK220" s="81">
        <v>1</v>
      </c>
      <c r="AL220" s="81">
        <v>3</v>
      </c>
      <c r="AM220" s="81">
        <v>3</v>
      </c>
      <c r="AN220" s="81">
        <v>3</v>
      </c>
      <c r="AO220" s="81">
        <v>3</v>
      </c>
      <c r="AP220" s="81">
        <v>8</v>
      </c>
    </row>
    <row r="221" spans="12:42" ht="15.5" x14ac:dyDescent="0.35">
      <c r="L221" s="80" t="s">
        <v>42</v>
      </c>
      <c r="M221" s="81">
        <v>3</v>
      </c>
      <c r="N221" s="81">
        <v>3</v>
      </c>
      <c r="O221" s="81">
        <v>3</v>
      </c>
      <c r="P221" s="81">
        <v>1</v>
      </c>
      <c r="Q221" s="81">
        <v>1</v>
      </c>
      <c r="R221" s="81">
        <v>0</v>
      </c>
      <c r="S221" s="81">
        <v>0</v>
      </c>
      <c r="T221" s="81">
        <v>1</v>
      </c>
      <c r="U221" s="81">
        <v>0</v>
      </c>
      <c r="V221" s="81">
        <v>0</v>
      </c>
      <c r="W221" s="81">
        <v>3</v>
      </c>
      <c r="X221" s="81">
        <v>1</v>
      </c>
      <c r="Y221" s="81">
        <v>9</v>
      </c>
      <c r="Z221" s="81">
        <v>1</v>
      </c>
      <c r="AA221" s="81">
        <v>3</v>
      </c>
      <c r="AB221" s="81">
        <v>1</v>
      </c>
      <c r="AC221" s="81">
        <v>0</v>
      </c>
      <c r="AD221" s="81">
        <v>0</v>
      </c>
      <c r="AE221" s="81">
        <v>0</v>
      </c>
      <c r="AF221" s="81">
        <v>0</v>
      </c>
      <c r="AG221" s="81">
        <v>0</v>
      </c>
      <c r="AH221" s="81">
        <v>0</v>
      </c>
      <c r="AI221" s="81">
        <v>0</v>
      </c>
      <c r="AJ221" s="81">
        <v>0</v>
      </c>
      <c r="AK221" s="81">
        <v>1</v>
      </c>
      <c r="AL221" s="81">
        <v>3</v>
      </c>
      <c r="AM221" s="81">
        <v>3</v>
      </c>
      <c r="AN221" s="81">
        <v>3</v>
      </c>
      <c r="AO221" s="81">
        <v>3</v>
      </c>
      <c r="AP221" s="81">
        <v>9</v>
      </c>
    </row>
    <row r="222" spans="12:42" ht="15.5" x14ac:dyDescent="0.35">
      <c r="L222" s="80" t="s">
        <v>43</v>
      </c>
      <c r="M222" s="81">
        <v>3</v>
      </c>
      <c r="N222" s="81">
        <v>3</v>
      </c>
      <c r="O222" s="81">
        <v>1</v>
      </c>
      <c r="P222" s="81">
        <v>1</v>
      </c>
      <c r="Q222" s="81">
        <v>1</v>
      </c>
      <c r="R222" s="81">
        <v>0</v>
      </c>
      <c r="S222" s="81">
        <v>0</v>
      </c>
      <c r="T222" s="81">
        <v>1</v>
      </c>
      <c r="U222" s="81">
        <v>0</v>
      </c>
      <c r="V222" s="81">
        <v>0</v>
      </c>
      <c r="W222" s="81">
        <v>3</v>
      </c>
      <c r="X222" s="81">
        <v>3</v>
      </c>
      <c r="Y222" s="81">
        <v>1</v>
      </c>
      <c r="Z222" s="81">
        <v>9</v>
      </c>
      <c r="AA222" s="81">
        <v>3</v>
      </c>
      <c r="AB222" s="81">
        <v>1</v>
      </c>
      <c r="AC222" s="81">
        <v>1</v>
      </c>
      <c r="AD222" s="81">
        <v>1</v>
      </c>
      <c r="AE222" s="81">
        <v>3</v>
      </c>
      <c r="AF222" s="81">
        <v>1</v>
      </c>
      <c r="AG222" s="81">
        <v>1</v>
      </c>
      <c r="AH222" s="81">
        <v>1</v>
      </c>
      <c r="AI222" s="81">
        <v>0</v>
      </c>
      <c r="AJ222" s="81">
        <v>0</v>
      </c>
      <c r="AK222" s="81">
        <v>1</v>
      </c>
      <c r="AL222" s="81">
        <v>3</v>
      </c>
      <c r="AM222" s="81">
        <v>3</v>
      </c>
      <c r="AN222" s="81">
        <v>3</v>
      </c>
      <c r="AO222" s="81">
        <v>3</v>
      </c>
      <c r="AP222" s="81">
        <v>6</v>
      </c>
    </row>
    <row r="223" spans="12:42" ht="15.5" x14ac:dyDescent="0.35">
      <c r="L223" s="80" t="s">
        <v>44</v>
      </c>
      <c r="M223" s="81">
        <v>3</v>
      </c>
      <c r="N223" s="81">
        <v>3</v>
      </c>
      <c r="O223" s="81">
        <v>1</v>
      </c>
      <c r="P223" s="81">
        <v>1</v>
      </c>
      <c r="Q223" s="81">
        <v>1</v>
      </c>
      <c r="R223" s="81">
        <v>0</v>
      </c>
      <c r="S223" s="81">
        <v>0</v>
      </c>
      <c r="T223" s="81">
        <v>1</v>
      </c>
      <c r="U223" s="81">
        <v>0</v>
      </c>
      <c r="V223" s="81">
        <v>0</v>
      </c>
      <c r="W223" s="81">
        <v>3</v>
      </c>
      <c r="X223" s="81">
        <v>3</v>
      </c>
      <c r="Y223" s="81">
        <v>1</v>
      </c>
      <c r="Z223" s="81">
        <v>3</v>
      </c>
      <c r="AA223" s="81">
        <v>9</v>
      </c>
      <c r="AB223" s="81">
        <v>1</v>
      </c>
      <c r="AC223" s="81">
        <v>1</v>
      </c>
      <c r="AD223" s="81">
        <v>1</v>
      </c>
      <c r="AE223" s="81">
        <v>1</v>
      </c>
      <c r="AF223" s="81">
        <v>1</v>
      </c>
      <c r="AG223" s="81">
        <v>1</v>
      </c>
      <c r="AH223" s="81">
        <v>1</v>
      </c>
      <c r="AI223" s="81">
        <v>0</v>
      </c>
      <c r="AJ223" s="81">
        <v>0</v>
      </c>
      <c r="AK223" s="81">
        <v>1</v>
      </c>
      <c r="AL223" s="81">
        <v>3</v>
      </c>
      <c r="AM223" s="81">
        <v>3</v>
      </c>
      <c r="AN223" s="81">
        <v>3</v>
      </c>
      <c r="AO223" s="81">
        <v>3</v>
      </c>
      <c r="AP223" s="81">
        <v>5</v>
      </c>
    </row>
    <row r="224" spans="12:42" ht="15.5" x14ac:dyDescent="0.35">
      <c r="L224" s="80" t="s">
        <v>45</v>
      </c>
      <c r="M224" s="81">
        <v>3</v>
      </c>
      <c r="N224" s="81">
        <v>3</v>
      </c>
      <c r="O224" s="81">
        <v>1</v>
      </c>
      <c r="P224" s="81">
        <v>1</v>
      </c>
      <c r="Q224" s="81">
        <v>1</v>
      </c>
      <c r="R224" s="81">
        <v>0</v>
      </c>
      <c r="S224" s="81">
        <v>0</v>
      </c>
      <c r="T224" s="81">
        <v>0</v>
      </c>
      <c r="U224" s="81">
        <v>0</v>
      </c>
      <c r="V224" s="81">
        <v>0</v>
      </c>
      <c r="W224" s="81">
        <v>1</v>
      </c>
      <c r="X224" s="81">
        <v>3</v>
      </c>
      <c r="Y224" s="81">
        <v>1</v>
      </c>
      <c r="Z224" s="81">
        <v>3</v>
      </c>
      <c r="AA224" s="81">
        <v>1</v>
      </c>
      <c r="AB224" s="81">
        <v>9</v>
      </c>
      <c r="AC224" s="81">
        <v>0</v>
      </c>
      <c r="AD224" s="81">
        <v>0</v>
      </c>
      <c r="AE224" s="81">
        <v>3</v>
      </c>
      <c r="AF224" s="81">
        <v>0</v>
      </c>
      <c r="AG224" s="81">
        <v>1</v>
      </c>
      <c r="AH224" s="81">
        <v>0</v>
      </c>
      <c r="AI224" s="81">
        <v>0</v>
      </c>
      <c r="AJ224" s="81">
        <v>0</v>
      </c>
      <c r="AK224" s="81">
        <v>0</v>
      </c>
      <c r="AL224" s="81">
        <v>3</v>
      </c>
      <c r="AM224" s="81">
        <v>3</v>
      </c>
      <c r="AN224" s="81">
        <v>3</v>
      </c>
      <c r="AO224" s="81">
        <v>1</v>
      </c>
      <c r="AP224" s="81">
        <v>5</v>
      </c>
    </row>
    <row r="225" spans="12:42" ht="15.5" x14ac:dyDescent="0.35">
      <c r="L225" s="80" t="s">
        <v>96</v>
      </c>
      <c r="M225" s="81">
        <v>9</v>
      </c>
      <c r="N225" s="81">
        <v>3</v>
      </c>
      <c r="O225" s="81">
        <v>3</v>
      </c>
      <c r="P225" s="81">
        <v>1</v>
      </c>
      <c r="Q225" s="81">
        <v>3</v>
      </c>
      <c r="R225" s="81">
        <v>1</v>
      </c>
      <c r="S225" s="81">
        <v>3</v>
      </c>
      <c r="T225" s="81">
        <v>1</v>
      </c>
      <c r="U225" s="81">
        <v>1</v>
      </c>
      <c r="V225" s="81">
        <v>0</v>
      </c>
      <c r="W225" s="81">
        <v>0</v>
      </c>
      <c r="X225" s="81">
        <v>0</v>
      </c>
      <c r="Y225" s="81">
        <v>0</v>
      </c>
      <c r="Z225" s="81">
        <v>0</v>
      </c>
      <c r="AA225" s="81">
        <v>0</v>
      </c>
      <c r="AB225" s="81">
        <v>1</v>
      </c>
      <c r="AC225" s="81">
        <v>1</v>
      </c>
      <c r="AD225" s="81">
        <v>1</v>
      </c>
      <c r="AE225" s="81">
        <v>1</v>
      </c>
      <c r="AF225" s="81">
        <v>1</v>
      </c>
      <c r="AG225" s="81">
        <v>1</v>
      </c>
      <c r="AH225" s="81">
        <v>3</v>
      </c>
      <c r="AI225" s="81">
        <v>3</v>
      </c>
      <c r="AJ225" s="81">
        <v>3</v>
      </c>
      <c r="AK225" s="81">
        <v>3</v>
      </c>
      <c r="AL225" s="81">
        <v>0</v>
      </c>
      <c r="AM225" s="81">
        <v>0</v>
      </c>
      <c r="AN225" s="81">
        <v>0</v>
      </c>
      <c r="AO225" s="81">
        <v>0</v>
      </c>
      <c r="AP225" s="81">
        <v>3</v>
      </c>
    </row>
    <row r="226" spans="12:42" ht="15.5" x14ac:dyDescent="0.35">
      <c r="L226" s="80" t="s">
        <v>97</v>
      </c>
      <c r="M226" s="81">
        <v>3</v>
      </c>
      <c r="N226" s="81">
        <v>3</v>
      </c>
      <c r="O226" s="81">
        <v>1</v>
      </c>
      <c r="P226" s="81">
        <v>1</v>
      </c>
      <c r="Q226" s="81">
        <v>1</v>
      </c>
      <c r="R226" s="81">
        <v>0</v>
      </c>
      <c r="S226" s="81">
        <v>0</v>
      </c>
      <c r="T226" s="81">
        <v>0</v>
      </c>
      <c r="U226" s="81">
        <v>0</v>
      </c>
      <c r="V226" s="81">
        <v>0</v>
      </c>
      <c r="W226" s="81">
        <v>1</v>
      </c>
      <c r="X226" s="81">
        <v>1</v>
      </c>
      <c r="Y226" s="81">
        <v>0</v>
      </c>
      <c r="Z226" s="81">
        <v>1</v>
      </c>
      <c r="AA226" s="81">
        <v>3</v>
      </c>
      <c r="AB226" s="81">
        <v>0</v>
      </c>
      <c r="AC226" s="81">
        <v>3</v>
      </c>
      <c r="AD226" s="81">
        <v>9</v>
      </c>
      <c r="AE226" s="81">
        <v>0</v>
      </c>
      <c r="AF226" s="81">
        <v>1</v>
      </c>
      <c r="AG226" s="81">
        <v>0</v>
      </c>
      <c r="AH226" s="81">
        <v>0</v>
      </c>
      <c r="AI226" s="81">
        <v>0</v>
      </c>
      <c r="AJ226" s="81">
        <v>0</v>
      </c>
      <c r="AK226" s="81">
        <v>0</v>
      </c>
      <c r="AL226" s="81">
        <v>3</v>
      </c>
      <c r="AM226" s="81">
        <v>3</v>
      </c>
      <c r="AN226" s="81">
        <v>3</v>
      </c>
      <c r="AO226" s="81">
        <v>1</v>
      </c>
      <c r="AP226" s="81">
        <v>4</v>
      </c>
    </row>
    <row r="227" spans="12:42" ht="15.5" x14ac:dyDescent="0.35">
      <c r="L227" s="80" t="s">
        <v>98</v>
      </c>
      <c r="M227" s="81">
        <v>3</v>
      </c>
      <c r="N227" s="81">
        <v>9</v>
      </c>
      <c r="O227" s="81">
        <v>9</v>
      </c>
      <c r="P227" s="81">
        <v>1</v>
      </c>
      <c r="Q227" s="81">
        <v>3</v>
      </c>
      <c r="R227" s="81">
        <v>3</v>
      </c>
      <c r="S227" s="81">
        <v>9</v>
      </c>
      <c r="T227" s="81">
        <v>0</v>
      </c>
      <c r="U227" s="81">
        <v>3</v>
      </c>
      <c r="V227" s="81">
        <v>0</v>
      </c>
      <c r="W227" s="81">
        <v>0</v>
      </c>
      <c r="X227" s="81">
        <v>0</v>
      </c>
      <c r="Y227" s="81">
        <v>0</v>
      </c>
      <c r="Z227" s="81">
        <v>0</v>
      </c>
      <c r="AA227" s="81">
        <v>1</v>
      </c>
      <c r="AB227" s="81">
        <v>3</v>
      </c>
      <c r="AC227" s="81">
        <v>3</v>
      </c>
      <c r="AD227" s="81">
        <v>1</v>
      </c>
      <c r="AE227" s="81">
        <v>1</v>
      </c>
      <c r="AF227" s="81">
        <v>1</v>
      </c>
      <c r="AG227" s="81">
        <v>1</v>
      </c>
      <c r="AH227" s="81">
        <v>9</v>
      </c>
      <c r="AI227" s="81">
        <v>3</v>
      </c>
      <c r="AJ227" s="81">
        <v>3</v>
      </c>
      <c r="AK227" s="81">
        <v>9</v>
      </c>
      <c r="AL227" s="81">
        <v>0</v>
      </c>
      <c r="AM227" s="81">
        <v>0</v>
      </c>
      <c r="AN227" s="81">
        <v>1</v>
      </c>
      <c r="AO227" s="81">
        <v>0</v>
      </c>
      <c r="AP227" s="81">
        <v>3</v>
      </c>
    </row>
    <row r="228" spans="12:42" ht="15.5" x14ac:dyDescent="0.35">
      <c r="L228" s="80" t="s">
        <v>99</v>
      </c>
      <c r="M228" s="81">
        <v>3</v>
      </c>
      <c r="N228" s="81">
        <v>3</v>
      </c>
      <c r="O228" s="81">
        <v>1</v>
      </c>
      <c r="P228" s="81">
        <v>1</v>
      </c>
      <c r="Q228" s="81">
        <v>1</v>
      </c>
      <c r="R228" s="81">
        <v>0</v>
      </c>
      <c r="S228" s="81">
        <v>0</v>
      </c>
      <c r="T228" s="81">
        <v>3</v>
      </c>
      <c r="U228" s="81">
        <v>0</v>
      </c>
      <c r="V228" s="81">
        <v>0</v>
      </c>
      <c r="W228" s="81">
        <v>1</v>
      </c>
      <c r="X228" s="81">
        <v>0</v>
      </c>
      <c r="Y228" s="81">
        <v>0</v>
      </c>
      <c r="Z228" s="81">
        <v>0</v>
      </c>
      <c r="AA228" s="81">
        <v>3</v>
      </c>
      <c r="AB228" s="81">
        <v>0</v>
      </c>
      <c r="AC228" s="81">
        <v>0</v>
      </c>
      <c r="AD228" s="81">
        <v>1</v>
      </c>
      <c r="AE228" s="81">
        <v>0</v>
      </c>
      <c r="AF228" s="81">
        <v>9</v>
      </c>
      <c r="AG228" s="81">
        <v>0</v>
      </c>
      <c r="AH228" s="81">
        <v>0</v>
      </c>
      <c r="AI228" s="81">
        <v>0</v>
      </c>
      <c r="AJ228" s="81">
        <v>0</v>
      </c>
      <c r="AK228" s="81">
        <v>0</v>
      </c>
      <c r="AL228" s="81">
        <v>3</v>
      </c>
      <c r="AM228" s="81">
        <v>3</v>
      </c>
      <c r="AN228" s="81">
        <v>3</v>
      </c>
      <c r="AO228" s="81">
        <v>1</v>
      </c>
      <c r="AP228" s="81">
        <v>3</v>
      </c>
    </row>
    <row r="229" spans="12:42" ht="15.5" x14ac:dyDescent="0.35">
      <c r="L229" s="80" t="s">
        <v>100</v>
      </c>
      <c r="M229" s="81">
        <v>1</v>
      </c>
      <c r="N229" s="81">
        <v>1</v>
      </c>
      <c r="O229" s="81">
        <v>1</v>
      </c>
      <c r="P229" s="81">
        <v>0</v>
      </c>
      <c r="Q229" s="81">
        <v>3</v>
      </c>
      <c r="R229" s="81">
        <v>0</v>
      </c>
      <c r="S229" s="81">
        <v>1</v>
      </c>
      <c r="T229" s="81">
        <v>0</v>
      </c>
      <c r="U229" s="81">
        <v>1</v>
      </c>
      <c r="V229" s="81">
        <v>0</v>
      </c>
      <c r="W229" s="81">
        <v>0</v>
      </c>
      <c r="X229" s="81">
        <v>0</v>
      </c>
      <c r="Y229" s="81">
        <v>0</v>
      </c>
      <c r="Z229" s="81">
        <v>0</v>
      </c>
      <c r="AA229" s="81">
        <v>3</v>
      </c>
      <c r="AB229" s="81">
        <v>3</v>
      </c>
      <c r="AC229" s="81">
        <v>3</v>
      </c>
      <c r="AD229" s="81">
        <v>3</v>
      </c>
      <c r="AE229" s="81">
        <v>3</v>
      </c>
      <c r="AF229" s="81">
        <v>9</v>
      </c>
      <c r="AG229" s="81">
        <v>9</v>
      </c>
      <c r="AH229" s="81">
        <v>3</v>
      </c>
      <c r="AI229" s="81">
        <v>9</v>
      </c>
      <c r="AJ229" s="81">
        <v>3</v>
      </c>
      <c r="AK229" s="81">
        <v>3</v>
      </c>
      <c r="AL229" s="81">
        <v>0</v>
      </c>
      <c r="AM229" s="81">
        <v>0</v>
      </c>
      <c r="AN229" s="81">
        <v>0</v>
      </c>
      <c r="AO229" s="81">
        <v>0</v>
      </c>
      <c r="AP229" s="81">
        <v>4</v>
      </c>
    </row>
    <row r="230" spans="12:42" ht="15.5" x14ac:dyDescent="0.35">
      <c r="L230" s="80" t="s">
        <v>101</v>
      </c>
      <c r="M230" s="81">
        <v>3</v>
      </c>
      <c r="N230" s="81">
        <v>3</v>
      </c>
      <c r="O230" s="81">
        <v>1</v>
      </c>
      <c r="P230" s="81">
        <v>1</v>
      </c>
      <c r="Q230" s="81">
        <v>1</v>
      </c>
      <c r="R230" s="81">
        <v>0</v>
      </c>
      <c r="S230" s="81">
        <v>0</v>
      </c>
      <c r="T230" s="81">
        <v>1</v>
      </c>
      <c r="U230" s="81">
        <v>0</v>
      </c>
      <c r="V230" s="81">
        <v>0</v>
      </c>
      <c r="W230" s="81">
        <v>0</v>
      </c>
      <c r="X230" s="81">
        <v>0</v>
      </c>
      <c r="Y230" s="81">
        <v>0</v>
      </c>
      <c r="Z230" s="81">
        <v>0</v>
      </c>
      <c r="AA230" s="81">
        <v>1</v>
      </c>
      <c r="AB230" s="81">
        <v>0</v>
      </c>
      <c r="AC230" s="81">
        <v>0</v>
      </c>
      <c r="AD230" s="81">
        <v>0</v>
      </c>
      <c r="AE230" s="81">
        <v>3</v>
      </c>
      <c r="AF230" s="81">
        <v>0</v>
      </c>
      <c r="AG230" s="81">
        <v>3</v>
      </c>
      <c r="AH230" s="81">
        <v>9</v>
      </c>
      <c r="AI230" s="81">
        <v>1</v>
      </c>
      <c r="AJ230" s="81">
        <v>1</v>
      </c>
      <c r="AK230" s="81">
        <v>3</v>
      </c>
      <c r="AL230" s="81">
        <v>3</v>
      </c>
      <c r="AM230" s="81">
        <v>3</v>
      </c>
      <c r="AN230" s="81">
        <v>3</v>
      </c>
      <c r="AO230" s="81">
        <v>1</v>
      </c>
      <c r="AP230" s="81">
        <v>7</v>
      </c>
    </row>
    <row r="231" spans="12:42" ht="15.5" x14ac:dyDescent="0.35">
      <c r="L231" s="80" t="s">
        <v>102</v>
      </c>
      <c r="M231" s="81">
        <v>1</v>
      </c>
      <c r="N231" s="81">
        <v>1</v>
      </c>
      <c r="O231" s="81">
        <v>1</v>
      </c>
      <c r="P231" s="81">
        <v>1</v>
      </c>
      <c r="Q231" s="81">
        <v>9</v>
      </c>
      <c r="R231" s="81">
        <v>1</v>
      </c>
      <c r="S231" s="81">
        <v>1</v>
      </c>
      <c r="T231" s="81">
        <v>0</v>
      </c>
      <c r="U231" s="81">
        <v>1</v>
      </c>
      <c r="V231" s="81">
        <v>0</v>
      </c>
      <c r="W231" s="81">
        <v>0</v>
      </c>
      <c r="X231" s="81">
        <v>0</v>
      </c>
      <c r="Y231" s="81">
        <v>0</v>
      </c>
      <c r="Z231" s="81">
        <v>0</v>
      </c>
      <c r="AA231" s="81">
        <v>3</v>
      </c>
      <c r="AB231" s="81">
        <v>0</v>
      </c>
      <c r="AC231" s="81">
        <v>3</v>
      </c>
      <c r="AD231" s="81">
        <v>3</v>
      </c>
      <c r="AE231" s="81">
        <v>3</v>
      </c>
      <c r="AF231" s="81">
        <v>3</v>
      </c>
      <c r="AG231" s="81">
        <v>3</v>
      </c>
      <c r="AH231" s="81">
        <v>9</v>
      </c>
      <c r="AI231" s="81">
        <v>3</v>
      </c>
      <c r="AJ231" s="81">
        <v>9</v>
      </c>
      <c r="AK231" s="81">
        <v>3</v>
      </c>
      <c r="AL231" s="81">
        <v>0</v>
      </c>
      <c r="AM231" s="81">
        <v>0</v>
      </c>
      <c r="AN231" s="81">
        <v>0</v>
      </c>
      <c r="AO231" s="81">
        <v>0</v>
      </c>
      <c r="AP231" s="81">
        <v>7</v>
      </c>
    </row>
    <row r="232" spans="12:42" ht="15.5" x14ac:dyDescent="0.35">
      <c r="L232" s="80" t="s">
        <v>103</v>
      </c>
      <c r="M232" s="81">
        <v>3</v>
      </c>
      <c r="N232" s="81">
        <v>3</v>
      </c>
      <c r="O232" s="81">
        <v>1</v>
      </c>
      <c r="P232" s="81">
        <v>1</v>
      </c>
      <c r="Q232" s="81">
        <v>1</v>
      </c>
      <c r="R232" s="81">
        <v>0</v>
      </c>
      <c r="S232" s="81">
        <v>0</v>
      </c>
      <c r="T232" s="81">
        <v>0</v>
      </c>
      <c r="U232" s="81">
        <v>0</v>
      </c>
      <c r="V232" s="81">
        <v>0</v>
      </c>
      <c r="W232" s="81">
        <v>0</v>
      </c>
      <c r="X232" s="81">
        <v>0</v>
      </c>
      <c r="Y232" s="81">
        <v>0</v>
      </c>
      <c r="Z232" s="81">
        <v>0</v>
      </c>
      <c r="AA232" s="81">
        <v>1</v>
      </c>
      <c r="AB232" s="81">
        <v>0</v>
      </c>
      <c r="AC232" s="81">
        <v>1</v>
      </c>
      <c r="AD232" s="81">
        <v>0</v>
      </c>
      <c r="AE232" s="81">
        <v>0</v>
      </c>
      <c r="AF232" s="81">
        <v>0</v>
      </c>
      <c r="AG232" s="81">
        <v>0</v>
      </c>
      <c r="AH232" s="81">
        <v>3</v>
      </c>
      <c r="AI232" s="81">
        <v>1</v>
      </c>
      <c r="AJ232" s="81">
        <v>9</v>
      </c>
      <c r="AK232" s="81">
        <v>1</v>
      </c>
      <c r="AL232" s="81">
        <v>3</v>
      </c>
      <c r="AM232" s="81">
        <v>3</v>
      </c>
      <c r="AN232" s="81">
        <v>3</v>
      </c>
      <c r="AO232" s="81">
        <v>1</v>
      </c>
      <c r="AP232" s="81">
        <v>8</v>
      </c>
    </row>
    <row r="233" spans="12:42" ht="15.5" x14ac:dyDescent="0.35">
      <c r="L233" s="80" t="s">
        <v>104</v>
      </c>
      <c r="M233" s="81">
        <v>3</v>
      </c>
      <c r="N233" s="81">
        <v>3</v>
      </c>
      <c r="O233" s="81">
        <v>1</v>
      </c>
      <c r="P233" s="81">
        <v>1</v>
      </c>
      <c r="Q233" s="81">
        <v>1</v>
      </c>
      <c r="R233" s="81">
        <v>0</v>
      </c>
      <c r="S233" s="81">
        <v>0</v>
      </c>
      <c r="T233" s="81">
        <v>0</v>
      </c>
      <c r="U233" s="81">
        <v>0</v>
      </c>
      <c r="V233" s="81">
        <v>0</v>
      </c>
      <c r="W233" s="81">
        <v>0</v>
      </c>
      <c r="X233" s="81">
        <v>0</v>
      </c>
      <c r="Y233" s="81">
        <v>0</v>
      </c>
      <c r="Z233" s="81">
        <v>0</v>
      </c>
      <c r="AA233" s="81">
        <v>1</v>
      </c>
      <c r="AB233" s="81">
        <v>0</v>
      </c>
      <c r="AC233" s="81">
        <v>1</v>
      </c>
      <c r="AD233" s="81">
        <v>0</v>
      </c>
      <c r="AE233" s="81">
        <v>0</v>
      </c>
      <c r="AF233" s="81">
        <v>0</v>
      </c>
      <c r="AG233" s="81">
        <v>0</v>
      </c>
      <c r="AH233" s="81">
        <v>3</v>
      </c>
      <c r="AI233" s="81">
        <v>1</v>
      </c>
      <c r="AJ233" s="81">
        <v>9</v>
      </c>
      <c r="AK233" s="81">
        <v>1</v>
      </c>
      <c r="AL233" s="81">
        <v>3</v>
      </c>
      <c r="AM233" s="81">
        <v>3</v>
      </c>
      <c r="AN233" s="81">
        <v>3</v>
      </c>
      <c r="AO233" s="81">
        <v>1</v>
      </c>
      <c r="AP233" s="81">
        <v>8</v>
      </c>
    </row>
    <row r="234" spans="12:42" ht="15.5" x14ac:dyDescent="0.35">
      <c r="L234" s="80" t="s">
        <v>105</v>
      </c>
      <c r="M234" s="81">
        <v>3</v>
      </c>
      <c r="N234" s="81">
        <v>3</v>
      </c>
      <c r="O234" s="81">
        <v>1</v>
      </c>
      <c r="P234" s="81">
        <v>1</v>
      </c>
      <c r="Q234" s="81">
        <v>3</v>
      </c>
      <c r="R234" s="81">
        <v>0</v>
      </c>
      <c r="S234" s="81">
        <v>0</v>
      </c>
      <c r="T234" s="81">
        <v>1</v>
      </c>
      <c r="U234" s="81">
        <v>0</v>
      </c>
      <c r="V234" s="81">
        <v>0</v>
      </c>
      <c r="W234" s="81">
        <v>3</v>
      </c>
      <c r="X234" s="81">
        <v>1</v>
      </c>
      <c r="Y234" s="81">
        <v>3</v>
      </c>
      <c r="Z234" s="81">
        <v>0</v>
      </c>
      <c r="AA234" s="81">
        <v>3</v>
      </c>
      <c r="AB234" s="81">
        <v>0</v>
      </c>
      <c r="AC234" s="81">
        <v>0</v>
      </c>
      <c r="AD234" s="81">
        <v>0</v>
      </c>
      <c r="AE234" s="81">
        <v>1</v>
      </c>
      <c r="AF234" s="81">
        <v>0</v>
      </c>
      <c r="AG234" s="81">
        <v>0</v>
      </c>
      <c r="AH234" s="81">
        <v>0</v>
      </c>
      <c r="AI234" s="81">
        <v>0</v>
      </c>
      <c r="AJ234" s="81">
        <v>0</v>
      </c>
      <c r="AK234" s="81">
        <v>1</v>
      </c>
      <c r="AL234" s="81">
        <v>9</v>
      </c>
      <c r="AM234" s="81">
        <v>3</v>
      </c>
      <c r="AN234" s="81">
        <v>3</v>
      </c>
      <c r="AO234" s="81">
        <v>9</v>
      </c>
      <c r="AP234" s="81">
        <v>8</v>
      </c>
    </row>
    <row r="235" spans="12:42" ht="15.5" x14ac:dyDescent="0.35">
      <c r="L235" s="80" t="s">
        <v>106</v>
      </c>
      <c r="M235" s="81">
        <v>1</v>
      </c>
      <c r="N235" s="81">
        <v>1</v>
      </c>
      <c r="O235" s="81">
        <v>0</v>
      </c>
      <c r="P235" s="81">
        <v>0</v>
      </c>
      <c r="Q235" s="81">
        <v>1</v>
      </c>
      <c r="R235" s="81">
        <v>0</v>
      </c>
      <c r="S235" s="81">
        <v>1</v>
      </c>
      <c r="T235" s="81">
        <v>0</v>
      </c>
      <c r="U235" s="81">
        <v>1</v>
      </c>
      <c r="V235" s="81">
        <v>0</v>
      </c>
      <c r="W235" s="81">
        <v>0</v>
      </c>
      <c r="X235" s="81">
        <v>0</v>
      </c>
      <c r="Y235" s="81">
        <v>0</v>
      </c>
      <c r="Z235" s="81">
        <v>0</v>
      </c>
      <c r="AA235" s="81">
        <v>3</v>
      </c>
      <c r="AB235" s="81">
        <v>3</v>
      </c>
      <c r="AC235" s="81">
        <v>3</v>
      </c>
      <c r="AD235" s="81">
        <v>3</v>
      </c>
      <c r="AE235" s="81">
        <v>3</v>
      </c>
      <c r="AF235" s="81">
        <v>3</v>
      </c>
      <c r="AG235" s="81">
        <v>3</v>
      </c>
      <c r="AH235" s="81">
        <v>3</v>
      </c>
      <c r="AI235" s="81">
        <v>3</v>
      </c>
      <c r="AJ235" s="81">
        <v>3</v>
      </c>
      <c r="AK235" s="81">
        <v>3</v>
      </c>
      <c r="AL235" s="81">
        <v>9</v>
      </c>
      <c r="AM235" s="81">
        <v>9</v>
      </c>
      <c r="AN235" s="81">
        <v>3</v>
      </c>
      <c r="AO235" s="81">
        <v>1</v>
      </c>
      <c r="AP235" s="81">
        <v>7</v>
      </c>
    </row>
    <row r="236" spans="12:42" ht="15.5" x14ac:dyDescent="0.35">
      <c r="L236" s="80" t="s">
        <v>107</v>
      </c>
      <c r="M236" s="81">
        <v>3</v>
      </c>
      <c r="N236" s="81">
        <v>3</v>
      </c>
      <c r="O236" s="81">
        <v>1</v>
      </c>
      <c r="P236" s="81">
        <v>3</v>
      </c>
      <c r="Q236" s="81">
        <v>1</v>
      </c>
      <c r="R236" s="81">
        <v>0</v>
      </c>
      <c r="S236" s="81">
        <v>0</v>
      </c>
      <c r="T236" s="81">
        <v>0</v>
      </c>
      <c r="U236" s="81">
        <v>0</v>
      </c>
      <c r="V236" s="81">
        <v>0</v>
      </c>
      <c r="W236" s="81">
        <v>1</v>
      </c>
      <c r="X236" s="81">
        <v>0</v>
      </c>
      <c r="Y236" s="81">
        <v>1</v>
      </c>
      <c r="Z236" s="81">
        <v>0</v>
      </c>
      <c r="AA236" s="81">
        <v>3</v>
      </c>
      <c r="AB236" s="81">
        <v>0</v>
      </c>
      <c r="AC236" s="81">
        <v>0</v>
      </c>
      <c r="AD236" s="81">
        <v>0</v>
      </c>
      <c r="AE236" s="81">
        <v>0</v>
      </c>
      <c r="AF236" s="81">
        <v>0</v>
      </c>
      <c r="AG236" s="81">
        <v>0</v>
      </c>
      <c r="AH236" s="81">
        <v>0</v>
      </c>
      <c r="AI236" s="81">
        <v>0</v>
      </c>
      <c r="AJ236" s="81">
        <v>0</v>
      </c>
      <c r="AK236" s="81">
        <v>0</v>
      </c>
      <c r="AL236" s="81">
        <v>3</v>
      </c>
      <c r="AM236" s="81">
        <v>3</v>
      </c>
      <c r="AN236" s="81">
        <v>9</v>
      </c>
      <c r="AO236" s="81">
        <v>3</v>
      </c>
      <c r="AP236" s="81">
        <v>9</v>
      </c>
    </row>
    <row r="237" spans="12:42" ht="15.5" x14ac:dyDescent="0.35">
      <c r="L237" s="80" t="s">
        <v>108</v>
      </c>
      <c r="M237" s="81">
        <v>1</v>
      </c>
      <c r="N237" s="81">
        <v>9</v>
      </c>
      <c r="O237" s="81">
        <v>3</v>
      </c>
      <c r="P237" s="81">
        <v>1</v>
      </c>
      <c r="Q237" s="81">
        <v>3</v>
      </c>
      <c r="R237" s="81">
        <v>1</v>
      </c>
      <c r="S237" s="81">
        <v>9</v>
      </c>
      <c r="T237" s="81">
        <v>1</v>
      </c>
      <c r="U237" s="81">
        <v>3</v>
      </c>
      <c r="V237" s="81">
        <v>0</v>
      </c>
      <c r="W237" s="81">
        <v>0</v>
      </c>
      <c r="X237" s="81">
        <v>3</v>
      </c>
      <c r="Y237" s="81">
        <v>9</v>
      </c>
      <c r="Z237" s="81">
        <v>1</v>
      </c>
      <c r="AA237" s="81">
        <v>3</v>
      </c>
      <c r="AB237" s="81">
        <v>3</v>
      </c>
      <c r="AC237" s="81">
        <v>3</v>
      </c>
      <c r="AD237" s="81">
        <v>3</v>
      </c>
      <c r="AE237" s="81">
        <v>3</v>
      </c>
      <c r="AF237" s="81">
        <v>3</v>
      </c>
      <c r="AG237" s="81">
        <v>3</v>
      </c>
      <c r="AH237" s="81">
        <v>3</v>
      </c>
      <c r="AI237" s="81">
        <v>3</v>
      </c>
      <c r="AJ237" s="81">
        <v>3</v>
      </c>
      <c r="AK237" s="81">
        <v>3</v>
      </c>
      <c r="AL237" s="81">
        <v>1</v>
      </c>
      <c r="AM237" s="81">
        <v>1</v>
      </c>
      <c r="AN237" s="81">
        <v>3</v>
      </c>
      <c r="AO237" s="81">
        <v>9</v>
      </c>
      <c r="AP237" s="81">
        <v>9</v>
      </c>
    </row>
    <row r="238" spans="12:42" ht="15.5" x14ac:dyDescent="0.35">
      <c r="L238" s="81" t="s">
        <v>270</v>
      </c>
      <c r="M238" s="81">
        <v>7</v>
      </c>
      <c r="N238" s="81">
        <v>9</v>
      </c>
      <c r="O238" s="81">
        <v>9</v>
      </c>
      <c r="P238" s="81">
        <v>9</v>
      </c>
      <c r="Q238" s="81">
        <v>7</v>
      </c>
      <c r="R238" s="81">
        <v>5</v>
      </c>
      <c r="S238" s="81">
        <v>4</v>
      </c>
      <c r="T238" s="81">
        <v>9</v>
      </c>
      <c r="U238" s="81">
        <v>7</v>
      </c>
      <c r="V238" s="81">
        <v>5</v>
      </c>
      <c r="W238" s="81">
        <v>5</v>
      </c>
      <c r="X238" s="81">
        <v>7</v>
      </c>
      <c r="Y238" s="81">
        <v>8</v>
      </c>
      <c r="Z238" s="81">
        <v>7</v>
      </c>
      <c r="AA238" s="81">
        <v>7</v>
      </c>
      <c r="AB238" s="81">
        <v>6</v>
      </c>
      <c r="AC238" s="81">
        <v>5</v>
      </c>
      <c r="AD238" s="81">
        <v>4</v>
      </c>
      <c r="AE238" s="81">
        <v>4</v>
      </c>
      <c r="AF238" s="81">
        <v>7</v>
      </c>
      <c r="AG238" s="81">
        <v>3</v>
      </c>
      <c r="AH238" s="81">
        <v>8</v>
      </c>
      <c r="AI238" s="81">
        <v>7</v>
      </c>
      <c r="AJ238" s="81">
        <v>6</v>
      </c>
      <c r="AK238" s="81">
        <v>2</v>
      </c>
      <c r="AL238" s="81">
        <v>9</v>
      </c>
      <c r="AM238" s="81">
        <v>8</v>
      </c>
      <c r="AN238" s="81">
        <v>8</v>
      </c>
      <c r="AO238" s="81">
        <v>9</v>
      </c>
      <c r="AP238" s="82"/>
    </row>
    <row r="239" spans="12:42" ht="15.5" x14ac:dyDescent="0.35">
      <c r="L239" s="78" t="s">
        <v>171</v>
      </c>
      <c r="M239" s="83">
        <v>3738</v>
      </c>
      <c r="N239" s="80">
        <v>5454</v>
      </c>
      <c r="O239" s="80">
        <v>2709</v>
      </c>
      <c r="P239" s="80">
        <v>2232</v>
      </c>
      <c r="Q239" s="80">
        <v>2429</v>
      </c>
      <c r="R239" s="80">
        <v>735</v>
      </c>
      <c r="S239" s="80">
        <v>1084</v>
      </c>
      <c r="T239" s="80">
        <v>2295</v>
      </c>
      <c r="U239" s="80">
        <v>1323</v>
      </c>
      <c r="V239" s="80">
        <v>585</v>
      </c>
      <c r="W239" s="80">
        <v>1430</v>
      </c>
      <c r="X239" s="80">
        <v>1428</v>
      </c>
      <c r="Y239" s="80">
        <v>2152</v>
      </c>
      <c r="Z239" s="80">
        <v>910</v>
      </c>
      <c r="AA239" s="80">
        <v>1982</v>
      </c>
      <c r="AB239" s="80">
        <v>822</v>
      </c>
      <c r="AC239" s="80">
        <v>660</v>
      </c>
      <c r="AD239" s="80">
        <v>540</v>
      </c>
      <c r="AE239" s="80">
        <v>836</v>
      </c>
      <c r="AF239" s="80">
        <v>1743</v>
      </c>
      <c r="AG239" s="80">
        <v>618</v>
      </c>
      <c r="AH239" s="80">
        <v>2712</v>
      </c>
      <c r="AI239" s="80">
        <v>1022</v>
      </c>
      <c r="AJ239" s="80">
        <v>1794</v>
      </c>
      <c r="AK239" s="80">
        <v>454</v>
      </c>
      <c r="AL239" s="80">
        <v>5463</v>
      </c>
      <c r="AM239" s="80">
        <v>3616</v>
      </c>
      <c r="AN239" s="80">
        <v>1646</v>
      </c>
      <c r="AO239" s="80">
        <v>4977</v>
      </c>
      <c r="AP239" s="82"/>
    </row>
    <row r="240" spans="12:42" ht="15.5" x14ac:dyDescent="0.35">
      <c r="L240" s="84" t="s">
        <v>272</v>
      </c>
      <c r="M240" s="80">
        <v>4</v>
      </c>
      <c r="N240" s="80">
        <v>2</v>
      </c>
      <c r="O240" s="80">
        <v>7</v>
      </c>
      <c r="P240" s="80">
        <v>10</v>
      </c>
      <c r="Q240" s="80">
        <v>8</v>
      </c>
      <c r="R240" s="80">
        <v>24</v>
      </c>
      <c r="S240" s="80">
        <v>19</v>
      </c>
      <c r="T240" s="80">
        <v>9</v>
      </c>
      <c r="U240" s="80">
        <v>18</v>
      </c>
      <c r="V240" s="80">
        <v>27</v>
      </c>
      <c r="W240" s="80">
        <v>16</v>
      </c>
      <c r="X240" s="80">
        <v>17</v>
      </c>
      <c r="Y240" s="80">
        <v>11</v>
      </c>
      <c r="Z240" s="80">
        <v>21</v>
      </c>
      <c r="AA240" s="80">
        <v>12</v>
      </c>
      <c r="AB240" s="80">
        <v>23</v>
      </c>
      <c r="AC240" s="80">
        <v>25</v>
      </c>
      <c r="AD240" s="80">
        <v>28</v>
      </c>
      <c r="AE240" s="80">
        <v>22</v>
      </c>
      <c r="AF240" s="80">
        <v>14</v>
      </c>
      <c r="AG240" s="80">
        <v>26</v>
      </c>
      <c r="AH240" s="80">
        <v>6</v>
      </c>
      <c r="AI240" s="80">
        <v>20</v>
      </c>
      <c r="AJ240" s="80">
        <v>13</v>
      </c>
      <c r="AK240" s="80">
        <v>29</v>
      </c>
      <c r="AL240" s="80">
        <v>1</v>
      </c>
      <c r="AM240" s="80">
        <v>5</v>
      </c>
      <c r="AN240" s="80">
        <v>15</v>
      </c>
      <c r="AO240" s="80">
        <v>3</v>
      </c>
      <c r="AP240" s="82"/>
    </row>
  </sheetData>
  <mergeCells count="31">
    <mergeCell ref="AM207:AM208"/>
    <mergeCell ref="AN207:AN208"/>
    <mergeCell ref="AO207:AO208"/>
    <mergeCell ref="L206:L208"/>
    <mergeCell ref="AF207:AF208"/>
    <mergeCell ref="AG207:AG208"/>
    <mergeCell ref="AH207:AH208"/>
    <mergeCell ref="AI207:AI208"/>
    <mergeCell ref="AJ207:AJ208"/>
    <mergeCell ref="AK207:AK208"/>
    <mergeCell ref="Z207:Z208"/>
    <mergeCell ref="AA207:AA208"/>
    <mergeCell ref="AB207:AB208"/>
    <mergeCell ref="AC207:AC208"/>
    <mergeCell ref="AD207:AD208"/>
    <mergeCell ref="AP207:AP208"/>
    <mergeCell ref="M207:M208"/>
    <mergeCell ref="N207:N208"/>
    <mergeCell ref="O207:O208"/>
    <mergeCell ref="P207:P208"/>
    <mergeCell ref="Q207:Q208"/>
    <mergeCell ref="R207:R208"/>
    <mergeCell ref="S207:S208"/>
    <mergeCell ref="AE207:AE208"/>
    <mergeCell ref="T207:T208"/>
    <mergeCell ref="U207:U208"/>
    <mergeCell ref="V207:V208"/>
    <mergeCell ref="W207:W208"/>
    <mergeCell ref="X207:X208"/>
    <mergeCell ref="Y207:Y208"/>
    <mergeCell ref="AL207:AL208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212F-DE18-4E19-BF2B-C5C731EFD674}">
  <dimension ref="F17:Z120"/>
  <sheetViews>
    <sheetView topLeftCell="A70" zoomScale="30" zoomScaleNormal="37" workbookViewId="0">
      <selection activeCell="F101" activeCellId="1" sqref="U94 F101"/>
    </sheetView>
  </sheetViews>
  <sheetFormatPr defaultRowHeight="13" x14ac:dyDescent="0.3"/>
  <cols>
    <col min="1" max="4" width="8.7265625" style="65"/>
    <col min="5" max="5" width="8.7265625" style="65" customWidth="1"/>
    <col min="6" max="6" width="76.54296875" style="65" customWidth="1"/>
    <col min="7" max="7" width="8.7265625" style="65" customWidth="1"/>
    <col min="8" max="18" width="8.7265625" style="65"/>
    <col min="19" max="19" width="8.90625" style="65" customWidth="1"/>
    <col min="20" max="16384" width="8.7265625" style="65"/>
  </cols>
  <sheetData>
    <row r="17" ht="0.5" customHeight="1" x14ac:dyDescent="0.3"/>
    <row r="18" hidden="1" x14ac:dyDescent="0.3"/>
    <row r="19" hidden="1" x14ac:dyDescent="0.3"/>
    <row r="20" ht="8" hidden="1" customHeight="1" x14ac:dyDescent="0.3"/>
    <row r="100" spans="6:26" x14ac:dyDescent="0.3">
      <c r="F100" s="66" t="s">
        <v>268</v>
      </c>
      <c r="G100" s="67">
        <v>1</v>
      </c>
      <c r="H100" s="67">
        <v>2</v>
      </c>
      <c r="I100" s="67">
        <v>3</v>
      </c>
      <c r="J100" s="67">
        <v>4</v>
      </c>
      <c r="K100" s="67">
        <v>5</v>
      </c>
      <c r="L100" s="67">
        <v>6</v>
      </c>
      <c r="M100" s="67">
        <v>7</v>
      </c>
      <c r="N100" s="67">
        <v>8</v>
      </c>
      <c r="O100" s="67">
        <v>9</v>
      </c>
      <c r="P100" s="67">
        <v>10</v>
      </c>
      <c r="Q100" s="67">
        <v>11</v>
      </c>
      <c r="R100" s="67">
        <v>12</v>
      </c>
      <c r="S100" s="67">
        <v>13</v>
      </c>
      <c r="T100" s="67">
        <v>4</v>
      </c>
      <c r="U100" s="67">
        <v>15</v>
      </c>
    </row>
    <row r="101" spans="6:26" ht="103" x14ac:dyDescent="0.3">
      <c r="F101" s="68"/>
      <c r="G101" s="69" t="s">
        <v>253</v>
      </c>
      <c r="H101" s="69" t="s">
        <v>254</v>
      </c>
      <c r="I101" s="69" t="s">
        <v>255</v>
      </c>
      <c r="J101" s="69" t="s">
        <v>256</v>
      </c>
      <c r="K101" s="69" t="s">
        <v>257</v>
      </c>
      <c r="L101" s="69" t="s">
        <v>258</v>
      </c>
      <c r="M101" s="69" t="s">
        <v>259</v>
      </c>
      <c r="N101" s="69" t="s">
        <v>260</v>
      </c>
      <c r="O101" s="69" t="s">
        <v>261</v>
      </c>
      <c r="P101" s="69" t="s">
        <v>262</v>
      </c>
      <c r="Q101" s="69" t="s">
        <v>263</v>
      </c>
      <c r="R101" s="69" t="s">
        <v>264</v>
      </c>
      <c r="S101" s="69" t="s">
        <v>265</v>
      </c>
      <c r="T101" s="69" t="s">
        <v>266</v>
      </c>
      <c r="U101" s="69" t="s">
        <v>267</v>
      </c>
      <c r="V101" s="68" t="s">
        <v>171</v>
      </c>
      <c r="Z101" s="65" t="s">
        <v>269</v>
      </c>
    </row>
    <row r="102" spans="6:26" x14ac:dyDescent="0.3">
      <c r="F102" s="70" t="s">
        <v>138</v>
      </c>
      <c r="G102" s="68">
        <v>9</v>
      </c>
      <c r="H102" s="68">
        <v>3</v>
      </c>
      <c r="I102" s="68">
        <v>3</v>
      </c>
      <c r="J102" s="68">
        <v>3</v>
      </c>
      <c r="K102" s="68">
        <v>0</v>
      </c>
      <c r="L102" s="68">
        <v>0</v>
      </c>
      <c r="M102" s="68">
        <v>0</v>
      </c>
      <c r="N102" s="68">
        <v>1</v>
      </c>
      <c r="O102" s="68">
        <v>0</v>
      </c>
      <c r="P102" s="68">
        <v>0</v>
      </c>
      <c r="Q102" s="68">
        <v>1</v>
      </c>
      <c r="R102" s="68">
        <v>0</v>
      </c>
      <c r="S102" s="68">
        <v>0</v>
      </c>
      <c r="T102" s="68">
        <v>0</v>
      </c>
      <c r="U102" s="68">
        <v>1</v>
      </c>
      <c r="V102" s="71">
        <v>5463</v>
      </c>
    </row>
    <row r="103" spans="6:26" x14ac:dyDescent="0.3">
      <c r="F103" s="70" t="s">
        <v>114</v>
      </c>
      <c r="G103" s="67">
        <v>1</v>
      </c>
      <c r="H103" s="67">
        <v>9</v>
      </c>
      <c r="I103" s="67">
        <v>3</v>
      </c>
      <c r="J103" s="67">
        <v>3</v>
      </c>
      <c r="K103" s="67">
        <v>0</v>
      </c>
      <c r="L103" s="67">
        <v>0</v>
      </c>
      <c r="M103" s="67">
        <v>0</v>
      </c>
      <c r="N103" s="67">
        <v>3</v>
      </c>
      <c r="O103" s="67">
        <v>0</v>
      </c>
      <c r="P103" s="67">
        <v>0</v>
      </c>
      <c r="Q103" s="67">
        <v>3</v>
      </c>
      <c r="R103" s="67">
        <v>1</v>
      </c>
      <c r="S103" s="67">
        <v>0</v>
      </c>
      <c r="T103" s="67">
        <v>0</v>
      </c>
      <c r="U103" s="67">
        <v>1</v>
      </c>
      <c r="V103" s="71">
        <v>5454</v>
      </c>
    </row>
    <row r="104" spans="6:26" x14ac:dyDescent="0.3">
      <c r="F104" s="70" t="s">
        <v>141</v>
      </c>
      <c r="G104" s="68">
        <v>1</v>
      </c>
      <c r="H104" s="68">
        <v>3</v>
      </c>
      <c r="I104" s="68">
        <v>9</v>
      </c>
      <c r="J104" s="68">
        <v>9</v>
      </c>
      <c r="K104" s="68">
        <v>0</v>
      </c>
      <c r="L104" s="68">
        <v>0</v>
      </c>
      <c r="M104" s="68">
        <v>0</v>
      </c>
      <c r="N104" s="68">
        <v>3</v>
      </c>
      <c r="O104" s="68">
        <v>0</v>
      </c>
      <c r="P104" s="68">
        <v>0</v>
      </c>
      <c r="Q104" s="68">
        <v>3</v>
      </c>
      <c r="R104" s="68">
        <v>1</v>
      </c>
      <c r="S104" s="67">
        <v>0</v>
      </c>
      <c r="T104" s="67">
        <v>0</v>
      </c>
      <c r="U104" s="67">
        <v>1</v>
      </c>
      <c r="V104" s="71">
        <v>4977</v>
      </c>
    </row>
    <row r="105" spans="6:26" x14ac:dyDescent="0.3">
      <c r="F105" s="70" t="s">
        <v>142</v>
      </c>
      <c r="G105" s="68">
        <v>0</v>
      </c>
      <c r="H105" s="68">
        <v>0</v>
      </c>
      <c r="I105" s="68">
        <v>0</v>
      </c>
      <c r="J105" s="68">
        <v>0</v>
      </c>
      <c r="K105" s="68">
        <v>9</v>
      </c>
      <c r="L105" s="68">
        <v>1</v>
      </c>
      <c r="M105" s="68">
        <v>0</v>
      </c>
      <c r="N105" s="68">
        <v>0</v>
      </c>
      <c r="O105" s="68">
        <v>3</v>
      </c>
      <c r="P105" s="68">
        <v>0</v>
      </c>
      <c r="Q105" s="68">
        <v>0</v>
      </c>
      <c r="R105" s="68">
        <v>0</v>
      </c>
      <c r="S105" s="67">
        <v>9</v>
      </c>
      <c r="T105" s="67">
        <v>0</v>
      </c>
      <c r="U105" s="67">
        <v>1</v>
      </c>
      <c r="V105" s="71">
        <v>3738</v>
      </c>
    </row>
    <row r="106" spans="6:26" x14ac:dyDescent="0.3">
      <c r="F106" s="70" t="s">
        <v>249</v>
      </c>
      <c r="G106" s="67">
        <v>1</v>
      </c>
      <c r="H106" s="67">
        <v>3</v>
      </c>
      <c r="I106" s="67">
        <v>9</v>
      </c>
      <c r="J106" s="67">
        <v>9</v>
      </c>
      <c r="K106" s="67">
        <v>0</v>
      </c>
      <c r="L106" s="67">
        <v>0</v>
      </c>
      <c r="M106" s="67">
        <v>0</v>
      </c>
      <c r="N106" s="67">
        <v>3</v>
      </c>
      <c r="O106" s="67">
        <v>0</v>
      </c>
      <c r="P106" s="67">
        <v>0</v>
      </c>
      <c r="Q106" s="67">
        <v>3</v>
      </c>
      <c r="R106" s="67">
        <v>1</v>
      </c>
      <c r="S106" s="67">
        <v>0</v>
      </c>
      <c r="T106" s="67">
        <v>0</v>
      </c>
      <c r="U106" s="67">
        <v>1</v>
      </c>
      <c r="V106" s="71">
        <v>3616</v>
      </c>
    </row>
    <row r="107" spans="6:26" x14ac:dyDescent="0.3">
      <c r="F107" s="70" t="s">
        <v>129</v>
      </c>
      <c r="G107" s="68">
        <v>0</v>
      </c>
      <c r="H107" s="68">
        <v>0</v>
      </c>
      <c r="I107" s="68">
        <v>0</v>
      </c>
      <c r="J107" s="68">
        <v>0</v>
      </c>
      <c r="K107" s="68">
        <v>3</v>
      </c>
      <c r="L107" s="68">
        <v>9</v>
      </c>
      <c r="M107" s="68">
        <v>1</v>
      </c>
      <c r="N107" s="68">
        <v>3</v>
      </c>
      <c r="O107" s="68">
        <v>0</v>
      </c>
      <c r="P107" s="68">
        <v>0</v>
      </c>
      <c r="Q107" s="68">
        <v>0</v>
      </c>
      <c r="R107" s="68">
        <v>0</v>
      </c>
      <c r="S107" s="68">
        <v>3</v>
      </c>
      <c r="T107" s="68">
        <v>0</v>
      </c>
      <c r="U107" s="68">
        <v>1</v>
      </c>
      <c r="V107" s="71">
        <v>2712</v>
      </c>
    </row>
    <row r="108" spans="6:26" x14ac:dyDescent="0.3">
      <c r="F108" s="70" t="s">
        <v>115</v>
      </c>
      <c r="G108" s="68">
        <v>0</v>
      </c>
      <c r="H108" s="68">
        <v>0</v>
      </c>
      <c r="I108" s="68">
        <v>0</v>
      </c>
      <c r="J108" s="68">
        <v>0</v>
      </c>
      <c r="K108" s="68">
        <v>1</v>
      </c>
      <c r="L108" s="68">
        <v>0</v>
      </c>
      <c r="M108" s="68">
        <v>9</v>
      </c>
      <c r="N108" s="68">
        <v>0</v>
      </c>
      <c r="O108" s="68">
        <v>0</v>
      </c>
      <c r="P108" s="68">
        <v>3</v>
      </c>
      <c r="Q108" s="68">
        <v>0</v>
      </c>
      <c r="R108" s="68">
        <v>1</v>
      </c>
      <c r="S108" s="67">
        <v>0</v>
      </c>
      <c r="T108" s="67">
        <v>3</v>
      </c>
      <c r="U108" s="67">
        <v>0</v>
      </c>
      <c r="V108" s="71">
        <v>2709</v>
      </c>
    </row>
    <row r="109" spans="6:26" x14ac:dyDescent="0.3">
      <c r="F109" s="70" t="s">
        <v>117</v>
      </c>
      <c r="G109" s="68">
        <v>1</v>
      </c>
      <c r="H109" s="68">
        <v>3</v>
      </c>
      <c r="I109" s="68">
        <v>3</v>
      </c>
      <c r="J109" s="68">
        <v>3</v>
      </c>
      <c r="K109" s="68">
        <v>0</v>
      </c>
      <c r="L109" s="68">
        <v>1</v>
      </c>
      <c r="M109" s="68">
        <v>0</v>
      </c>
      <c r="N109" s="68">
        <v>9</v>
      </c>
      <c r="O109" s="68">
        <v>0</v>
      </c>
      <c r="P109" s="68">
        <v>0</v>
      </c>
      <c r="Q109" s="68">
        <v>1</v>
      </c>
      <c r="R109" s="68">
        <v>0</v>
      </c>
      <c r="S109" s="67">
        <v>0</v>
      </c>
      <c r="T109" s="67">
        <v>0</v>
      </c>
      <c r="U109" s="67">
        <v>1</v>
      </c>
      <c r="V109" s="71">
        <v>2429</v>
      </c>
    </row>
    <row r="110" spans="6:26" x14ac:dyDescent="0.3">
      <c r="F110" s="70" t="s">
        <v>120</v>
      </c>
      <c r="G110" s="68">
        <v>0</v>
      </c>
      <c r="H110" s="68">
        <v>0</v>
      </c>
      <c r="I110" s="68">
        <v>0</v>
      </c>
      <c r="J110" s="68">
        <v>0</v>
      </c>
      <c r="K110" s="68">
        <v>1</v>
      </c>
      <c r="L110" s="68">
        <v>1</v>
      </c>
      <c r="M110" s="68">
        <v>0</v>
      </c>
      <c r="N110" s="68">
        <v>0</v>
      </c>
      <c r="O110" s="68">
        <v>9</v>
      </c>
      <c r="P110" s="68">
        <v>0</v>
      </c>
      <c r="Q110" s="68">
        <v>0</v>
      </c>
      <c r="R110" s="68">
        <v>0</v>
      </c>
      <c r="S110" s="67">
        <v>3</v>
      </c>
      <c r="T110" s="67">
        <v>0</v>
      </c>
      <c r="U110" s="67">
        <v>1</v>
      </c>
      <c r="V110" s="71">
        <v>2295</v>
      </c>
    </row>
    <row r="111" spans="6:26" x14ac:dyDescent="0.3">
      <c r="F111" s="70" t="s">
        <v>116</v>
      </c>
      <c r="G111" s="68">
        <v>0</v>
      </c>
      <c r="H111" s="68">
        <v>0</v>
      </c>
      <c r="I111" s="68">
        <v>0</v>
      </c>
      <c r="J111" s="68">
        <v>0</v>
      </c>
      <c r="K111" s="68">
        <v>1</v>
      </c>
      <c r="L111" s="68">
        <v>0</v>
      </c>
      <c r="M111" s="68">
        <v>3</v>
      </c>
      <c r="N111" s="68">
        <v>0</v>
      </c>
      <c r="O111" s="68">
        <v>0</v>
      </c>
      <c r="P111" s="68">
        <v>9</v>
      </c>
      <c r="Q111" s="68">
        <v>0</v>
      </c>
      <c r="R111" s="68">
        <v>0</v>
      </c>
      <c r="S111" s="67">
        <v>0</v>
      </c>
      <c r="T111" s="67">
        <v>1</v>
      </c>
      <c r="U111" s="67">
        <v>0</v>
      </c>
      <c r="V111" s="71">
        <v>2232</v>
      </c>
    </row>
    <row r="112" spans="6:26" x14ac:dyDescent="0.3">
      <c r="F112" s="70" t="s">
        <v>135</v>
      </c>
      <c r="G112" s="68">
        <v>1</v>
      </c>
      <c r="H112" s="68">
        <v>3</v>
      </c>
      <c r="I112" s="68">
        <v>3</v>
      </c>
      <c r="J112" s="68">
        <v>3</v>
      </c>
      <c r="K112" s="68">
        <v>0</v>
      </c>
      <c r="L112" s="68">
        <v>0</v>
      </c>
      <c r="M112" s="68">
        <v>0</v>
      </c>
      <c r="N112" s="68">
        <v>3</v>
      </c>
      <c r="O112" s="68">
        <v>0</v>
      </c>
      <c r="P112" s="68">
        <v>0</v>
      </c>
      <c r="Q112" s="68">
        <v>9</v>
      </c>
      <c r="R112" s="68">
        <v>1</v>
      </c>
      <c r="S112" s="67">
        <v>0</v>
      </c>
      <c r="T112" s="67">
        <v>0</v>
      </c>
      <c r="U112" s="67">
        <v>1</v>
      </c>
      <c r="V112" s="71">
        <v>2152</v>
      </c>
    </row>
    <row r="113" spans="6:22" x14ac:dyDescent="0.3">
      <c r="F113" s="70" t="s">
        <v>137</v>
      </c>
      <c r="G113" s="68">
        <v>0</v>
      </c>
      <c r="H113" s="68">
        <v>1</v>
      </c>
      <c r="I113" s="68">
        <v>3</v>
      </c>
      <c r="J113" s="68">
        <v>0</v>
      </c>
      <c r="K113" s="68">
        <v>0</v>
      </c>
      <c r="L113" s="68">
        <v>0</v>
      </c>
      <c r="M113" s="68">
        <v>3</v>
      </c>
      <c r="N113" s="68">
        <v>1</v>
      </c>
      <c r="O113" s="68">
        <v>0</v>
      </c>
      <c r="P113" s="68">
        <v>0</v>
      </c>
      <c r="Q113" s="68">
        <v>0</v>
      </c>
      <c r="R113" s="68">
        <v>9</v>
      </c>
      <c r="S113" s="67">
        <v>0</v>
      </c>
      <c r="T113" s="67">
        <v>1</v>
      </c>
      <c r="U113" s="67">
        <v>0</v>
      </c>
      <c r="V113" s="71">
        <v>1982</v>
      </c>
    </row>
    <row r="114" spans="6:22" x14ac:dyDescent="0.3">
      <c r="F114" s="70" t="s">
        <v>131</v>
      </c>
      <c r="G114" s="68">
        <v>0</v>
      </c>
      <c r="H114" s="68">
        <v>0</v>
      </c>
      <c r="I114" s="68">
        <v>0</v>
      </c>
      <c r="J114" s="68">
        <v>0</v>
      </c>
      <c r="K114" s="68">
        <v>9</v>
      </c>
      <c r="L114" s="68">
        <v>3</v>
      </c>
      <c r="M114" s="68">
        <v>0</v>
      </c>
      <c r="N114" s="68">
        <v>0</v>
      </c>
      <c r="O114" s="68">
        <v>3</v>
      </c>
      <c r="P114" s="68">
        <v>0</v>
      </c>
      <c r="Q114" s="68">
        <v>0</v>
      </c>
      <c r="R114" s="68">
        <v>0</v>
      </c>
      <c r="S114" s="67">
        <v>9</v>
      </c>
      <c r="T114" s="67">
        <v>0</v>
      </c>
      <c r="U114" s="67">
        <v>1</v>
      </c>
      <c r="V114" s="71">
        <v>1794</v>
      </c>
    </row>
    <row r="115" spans="6:22" x14ac:dyDescent="0.3">
      <c r="F115" s="70" t="s">
        <v>127</v>
      </c>
      <c r="G115" s="68">
        <v>0</v>
      </c>
      <c r="H115" s="68">
        <v>0</v>
      </c>
      <c r="I115" s="68">
        <v>0</v>
      </c>
      <c r="J115" s="68">
        <v>1</v>
      </c>
      <c r="K115" s="68">
        <v>0</v>
      </c>
      <c r="L115" s="68">
        <v>0</v>
      </c>
      <c r="M115" s="68">
        <v>3</v>
      </c>
      <c r="N115" s="68">
        <v>0</v>
      </c>
      <c r="O115" s="68">
        <v>0</v>
      </c>
      <c r="P115" s="68">
        <v>3</v>
      </c>
      <c r="Q115" s="68">
        <v>0</v>
      </c>
      <c r="R115" s="68">
        <v>1</v>
      </c>
      <c r="S115" s="67">
        <v>0</v>
      </c>
      <c r="T115" s="67">
        <v>9</v>
      </c>
      <c r="U115" s="67">
        <v>0</v>
      </c>
      <c r="V115" s="71">
        <v>1743</v>
      </c>
    </row>
    <row r="116" spans="6:22" x14ac:dyDescent="0.3">
      <c r="F116" s="70" t="s">
        <v>140</v>
      </c>
      <c r="G116" s="68">
        <v>0</v>
      </c>
      <c r="H116" s="68">
        <v>0</v>
      </c>
      <c r="I116" s="68">
        <v>0</v>
      </c>
      <c r="J116" s="68">
        <v>0</v>
      </c>
      <c r="K116" s="68">
        <v>1</v>
      </c>
      <c r="L116" s="68">
        <v>1</v>
      </c>
      <c r="M116" s="68">
        <v>0</v>
      </c>
      <c r="N116" s="68">
        <v>0</v>
      </c>
      <c r="O116" s="68">
        <v>0</v>
      </c>
      <c r="P116" s="68">
        <v>0</v>
      </c>
      <c r="Q116" s="68">
        <v>0</v>
      </c>
      <c r="R116" s="68">
        <v>0</v>
      </c>
      <c r="S116" s="67">
        <v>9</v>
      </c>
      <c r="T116" s="67">
        <v>0</v>
      </c>
      <c r="U116" s="67">
        <v>1</v>
      </c>
      <c r="V116" s="71">
        <v>1646</v>
      </c>
    </row>
    <row r="117" spans="6:22" x14ac:dyDescent="0.3">
      <c r="F117" s="72" t="s">
        <v>221</v>
      </c>
      <c r="G117" s="73">
        <v>67795</v>
      </c>
      <c r="H117" s="73">
        <v>96131</v>
      </c>
      <c r="I117" s="73">
        <v>97233</v>
      </c>
      <c r="J117" s="73">
        <v>92933</v>
      </c>
      <c r="K117" s="73">
        <v>30932</v>
      </c>
      <c r="L117" s="73">
        <v>36160</v>
      </c>
      <c r="M117" s="73">
        <v>44964</v>
      </c>
      <c r="N117" s="73">
        <v>51348</v>
      </c>
      <c r="O117" s="73">
        <v>26037</v>
      </c>
      <c r="P117" s="73">
        <v>28329</v>
      </c>
      <c r="Q117" s="73">
        <v>58553</v>
      </c>
      <c r="R117" s="73">
        <v>17035</v>
      </c>
      <c r="S117" s="67">
        <v>45981</v>
      </c>
      <c r="T117" s="67">
        <v>28037</v>
      </c>
      <c r="U117" s="71">
        <v>36276</v>
      </c>
    </row>
    <row r="118" spans="6:22" x14ac:dyDescent="0.3">
      <c r="F118" s="72" t="s">
        <v>218</v>
      </c>
      <c r="G118" s="74">
        <v>3</v>
      </c>
      <c r="H118" s="74">
        <v>2</v>
      </c>
      <c r="I118" s="74">
        <v>3</v>
      </c>
      <c r="J118" s="74">
        <v>3</v>
      </c>
      <c r="K118" s="74">
        <v>3</v>
      </c>
      <c r="L118" s="74">
        <v>2</v>
      </c>
      <c r="M118" s="74">
        <v>3</v>
      </c>
      <c r="N118" s="74">
        <v>2</v>
      </c>
      <c r="O118" s="74">
        <v>3</v>
      </c>
      <c r="P118" s="74">
        <v>2</v>
      </c>
      <c r="Q118" s="74">
        <v>3</v>
      </c>
      <c r="R118" s="74">
        <v>3</v>
      </c>
      <c r="S118" s="74">
        <v>2</v>
      </c>
      <c r="T118" s="74">
        <v>2</v>
      </c>
      <c r="U118" s="74">
        <v>3</v>
      </c>
    </row>
    <row r="119" spans="6:22" x14ac:dyDescent="0.3">
      <c r="F119" s="72" t="s">
        <v>222</v>
      </c>
      <c r="G119" s="75">
        <v>22598.333333333332</v>
      </c>
      <c r="H119" s="75">
        <v>48065.5</v>
      </c>
      <c r="I119" s="75">
        <v>32411</v>
      </c>
      <c r="J119" s="75">
        <v>30977.666666666668</v>
      </c>
      <c r="K119" s="75">
        <v>10310.666666666666</v>
      </c>
      <c r="L119" s="75">
        <v>18080</v>
      </c>
      <c r="M119" s="75">
        <v>14988</v>
      </c>
      <c r="N119" s="75">
        <v>25674</v>
      </c>
      <c r="O119" s="75">
        <v>8679</v>
      </c>
      <c r="P119" s="75">
        <v>14164.5</v>
      </c>
      <c r="Q119" s="75">
        <v>19517.666666666668</v>
      </c>
      <c r="R119" s="75">
        <v>5678.333333333333</v>
      </c>
      <c r="S119" s="76">
        <v>22990.5</v>
      </c>
      <c r="T119" s="76">
        <v>14018.5</v>
      </c>
      <c r="U119" s="76">
        <v>12092</v>
      </c>
    </row>
    <row r="120" spans="6:22" x14ac:dyDescent="0.3">
      <c r="F120" s="72" t="s">
        <v>223</v>
      </c>
      <c r="G120" s="67">
        <v>6</v>
      </c>
      <c r="H120" s="67">
        <v>1</v>
      </c>
      <c r="I120" s="67">
        <v>2</v>
      </c>
      <c r="J120" s="67">
        <v>3</v>
      </c>
      <c r="K120" s="67">
        <v>13</v>
      </c>
      <c r="L120" s="67">
        <v>8</v>
      </c>
      <c r="M120" s="67">
        <v>9</v>
      </c>
      <c r="N120" s="67">
        <v>4</v>
      </c>
      <c r="O120" s="67">
        <v>14</v>
      </c>
      <c r="P120" s="67">
        <v>10</v>
      </c>
      <c r="Q120" s="67">
        <v>7</v>
      </c>
      <c r="R120" s="67">
        <v>15</v>
      </c>
      <c r="S120" s="71">
        <v>5</v>
      </c>
      <c r="T120" s="71">
        <v>11</v>
      </c>
      <c r="U120" s="71">
        <v>12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Implementasi RBS</vt:lpstr>
      <vt:lpstr>Penilaian HOR Fase 1</vt:lpstr>
      <vt:lpstr>Penilaian HOR Fase 2</vt:lpstr>
      <vt:lpstr>HOR 1</vt:lpstr>
      <vt:lpstr>HOR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2026-02-19T10:40:47Z</cp:lastPrinted>
  <dcterms:created xsi:type="dcterms:W3CDTF">2025-12-07T08:00:46Z</dcterms:created>
  <dcterms:modified xsi:type="dcterms:W3CDTF">2026-02-20T08:31:04Z</dcterms:modified>
</cp:coreProperties>
</file>